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64011"/>
  <mc:AlternateContent xmlns:mc="http://schemas.openxmlformats.org/markup-compatibility/2006">
    <mc:Choice Requires="x15">
      <x15ac:absPath xmlns:x15ac="http://schemas.microsoft.com/office/spreadsheetml/2010/11/ac" url="E:\E DRIVE\krishna\ATP FY 2026-27\statements A3 prints\"/>
    </mc:Choice>
  </mc:AlternateContent>
  <bookViews>
    <workbookView xWindow="0" yWindow="0" windowWidth="15360" windowHeight="7125" tabRatio="661" activeTab="4"/>
  </bookViews>
  <sheets>
    <sheet name="Infra" sheetId="86" r:id="rId1"/>
    <sheet name="Abs 24-25" sheetId="25" r:id="rId2"/>
    <sheet name="CapEx 24-25" sheetId="19" r:id="rId3"/>
    <sheet name="Captlztn 24-25" sheetId="18" r:id="rId4"/>
    <sheet name="CapEx 25-26" sheetId="20" r:id="rId5"/>
    <sheet name="Abs 26-27 (LIS)" sheetId="84" r:id="rId6"/>
    <sheet name="Extg Infra" sheetId="22" r:id="rId7"/>
    <sheet name="Infra add 24-25" sheetId="21" r:id="rId8"/>
    <sheet name="Sheet2" sheetId="87" r:id="rId9"/>
    <sheet name="Sheet1" sheetId="85" r:id="rId10"/>
  </sheets>
  <definedNames>
    <definedName name="_xlnm.Print_Area" localSheetId="1">'Abs 24-25'!$A$1:$J$43</definedName>
    <definedName name="_xlnm.Print_Area" localSheetId="5">'Abs 26-27 (LIS)'!$A$1:$O$44</definedName>
    <definedName name="_xlnm.Print_Area" localSheetId="2">'CapEx 24-25'!$A$1:$U$22</definedName>
    <definedName name="_xlnm.Print_Area" localSheetId="4">'CapEx 25-26'!$A$1:$Z$22</definedName>
    <definedName name="_xlnm.Print_Area" localSheetId="3">'Captlztn 24-25'!$A$1:$AD$26</definedName>
    <definedName name="_xlnm.Print_Area" localSheetId="0">Infra!$A$1:$O$19</definedName>
    <definedName name="_xlnm.Print_Area" localSheetId="7">'Infra add 24-25'!$A$1:$L$61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A10" i="20" l="1"/>
  <c r="F9" i="87" l="1"/>
  <c r="D9" i="87"/>
  <c r="C9" i="87"/>
  <c r="E6" i="87"/>
  <c r="E9" i="87" s="1"/>
  <c r="T10" i="20" l="1"/>
  <c r="B11" i="85" l="1"/>
  <c r="B13" i="85" s="1"/>
  <c r="S10" i="19"/>
  <c r="D16" i="25" l="1"/>
  <c r="F35" i="84"/>
  <c r="F15" i="22" l="1"/>
  <c r="F14" i="22"/>
  <c r="F34" i="84"/>
  <c r="Q23" i="20"/>
</calcChain>
</file>

<file path=xl/sharedStrings.xml><?xml version="1.0" encoding="utf-8"?>
<sst xmlns="http://schemas.openxmlformats.org/spreadsheetml/2006/main" count="579" uniqueCount="292">
  <si>
    <t>2027-28</t>
  </si>
  <si>
    <t>2028-29</t>
  </si>
  <si>
    <t>S.No.</t>
  </si>
  <si>
    <t>Infrastructure</t>
  </si>
  <si>
    <t>400 KV</t>
  </si>
  <si>
    <t>220 KV</t>
  </si>
  <si>
    <t xml:space="preserve">132 KV </t>
  </si>
  <si>
    <t>Total Sub-stations (Nos.)</t>
  </si>
  <si>
    <t>Lines (CKM)</t>
  </si>
  <si>
    <t xml:space="preserve">Transmission Lines </t>
  </si>
  <si>
    <t>Bay (Nos.)</t>
  </si>
  <si>
    <t>Total Bay (Nos.)</t>
  </si>
  <si>
    <t xml:space="preserve">Power Transformers </t>
  </si>
  <si>
    <t>Voltage Level</t>
  </si>
  <si>
    <t>DOC</t>
  </si>
  <si>
    <t>(Figures in Rs Crore)</t>
  </si>
  <si>
    <t>Start Date</t>
  </si>
  <si>
    <t>Completion Date
(Charging date)</t>
  </si>
  <si>
    <t>Approved Cost as per Investment Approval</t>
  </si>
  <si>
    <t>Loan Source</t>
  </si>
  <si>
    <t>Date of Capitalization</t>
  </si>
  <si>
    <t>Schedule</t>
  </si>
  <si>
    <t>Actual</t>
  </si>
  <si>
    <t>Grants, if any</t>
  </si>
  <si>
    <t>Project Purpose
(SI/SE/SR/GE)</t>
  </si>
  <si>
    <t>(figures in Crores)</t>
  </si>
  <si>
    <t>Loan Amount</t>
  </si>
  <si>
    <t>Sl 
No.</t>
  </si>
  <si>
    <t>Loan source</t>
  </si>
  <si>
    <t>% Capatalisation</t>
  </si>
  <si>
    <t>Project Title (SAP Project title)</t>
  </si>
  <si>
    <t>Project Purpose (SI/SE/SR/GE)</t>
  </si>
  <si>
    <t>Administrative Approval TOO Ref.</t>
  </si>
  <si>
    <t>TGERC Investment Approval Ref.</t>
  </si>
  <si>
    <t>Source of funds</t>
  </si>
  <si>
    <t>Project Code (SAP Code) / Scheme IDs</t>
  </si>
  <si>
    <t>Proposed Project Start Date  
DD-MM-YY</t>
  </si>
  <si>
    <t>Proposed Project Completion Date 
DD-MM-YY</t>
  </si>
  <si>
    <t xml:space="preserve">Project Title (SAP Project title) 
</t>
  </si>
  <si>
    <t>Remarks / Balance works , if any.</t>
  </si>
  <si>
    <t>Total approved Cost (in Cr)</t>
  </si>
  <si>
    <t>Present Status of work</t>
  </si>
  <si>
    <t>Transco Funds</t>
  </si>
  <si>
    <t>Source of Funds</t>
  </si>
  <si>
    <t>Work Period</t>
  </si>
  <si>
    <t>Investment Approval No. with Date</t>
  </si>
  <si>
    <t>Administrative approval no. with date</t>
  </si>
  <si>
    <t>SRPC approval  (if any)</t>
  </si>
  <si>
    <t>Physical Completion Certificate Nos.</t>
  </si>
  <si>
    <t>Financial Completion Certificate Nos.</t>
  </si>
  <si>
    <t>Note : Project Purpose : System Improvement (SI), System Expansion (SE), System Replacements (SR)/ RMI, Generation Evacuation (GE)</t>
  </si>
  <si>
    <t>Additions to Network</t>
  </si>
  <si>
    <t>PTR
(MVA)</t>
  </si>
  <si>
    <t>Sub-stations 
(Nos)</t>
  </si>
  <si>
    <t>Bays 
(Nos)</t>
  </si>
  <si>
    <t>Remarks / Reasons for Cost &amp; Time overruns (if any)</t>
  </si>
  <si>
    <t>TRANSMISSION CORPORATION OF TELANGANA LIMITED</t>
  </si>
  <si>
    <t>SRPC approval no with date (if any)</t>
  </si>
  <si>
    <t xml:space="preserve">Capitalisation Upto Previous Year (n-1)
(as per Audited Financial
Statements)
</t>
  </si>
  <si>
    <t>Project Code  / Scheme ID
(SAP Code)</t>
  </si>
  <si>
    <t>TGTransco Funds</t>
  </si>
  <si>
    <t>TGTransco funds</t>
  </si>
  <si>
    <t>Total TGERC approved Cost (in Cr)</t>
  </si>
  <si>
    <t xml:space="preserve">Project Code / Scheme ID (SAP Code) </t>
  </si>
  <si>
    <t>The statement to be printed on A3 size sheets please</t>
  </si>
  <si>
    <t>Opening Balance</t>
  </si>
  <si>
    <t>Closing Balance</t>
  </si>
  <si>
    <t>Transmission Element</t>
  </si>
  <si>
    <t>Owner</t>
  </si>
  <si>
    <t>Nos.</t>
  </si>
  <si>
    <t>CKM/ MVA</t>
  </si>
  <si>
    <t>Sub-stations</t>
  </si>
  <si>
    <t>TGTransco</t>
  </si>
  <si>
    <t>LIS</t>
  </si>
  <si>
    <t>Others</t>
  </si>
  <si>
    <t>TOTAL:</t>
  </si>
  <si>
    <t>Lines</t>
  </si>
  <si>
    <t xml:space="preserve">PTRs </t>
  </si>
  <si>
    <t xml:space="preserve">Bays </t>
  </si>
  <si>
    <t>S.NO</t>
  </si>
  <si>
    <t xml:space="preserve">Sub-station Name </t>
  </si>
  <si>
    <t>District</t>
  </si>
  <si>
    <t>Owner
(Transco/ LIS/ Others)</t>
  </si>
  <si>
    <t>Name of Line</t>
  </si>
  <si>
    <t>Location (From)</t>
  </si>
  <si>
    <t>Location (To)</t>
  </si>
  <si>
    <t>Line Length 
(ckm)</t>
  </si>
  <si>
    <t>Name of SS with district</t>
  </si>
  <si>
    <t>PTR Capacity (MVA)</t>
  </si>
  <si>
    <t>Annual Petition for 2024-25 for Transmission Business filed with TGERC</t>
  </si>
  <si>
    <t xml:space="preserve">Scheme wise details of Capital Expenditure proposed for Financial Year 2025-26 </t>
  </si>
  <si>
    <t>Remarks</t>
  </si>
  <si>
    <t xml:space="preserve">Name of SS </t>
  </si>
  <si>
    <t>Owner (Transco/ LIS/Others)</t>
  </si>
  <si>
    <t xml:space="preserve">Name of Sub-station </t>
  </si>
  <si>
    <t>Purpose (SI/SE/SR
(RMI)/GE)</t>
  </si>
  <si>
    <t xml:space="preserve">a) PTRs added in New SS </t>
  </si>
  <si>
    <t>Totals :</t>
  </si>
  <si>
    <t>Capacity of removed PTR
(MVA)</t>
  </si>
  <si>
    <t>Voltage Level (400/220/132 KV)</t>
  </si>
  <si>
    <t xml:space="preserve">a) New Lines </t>
  </si>
  <si>
    <t>b) PTRs added in existing sub-stations</t>
  </si>
  <si>
    <t>b) Augmentation of Lines (modifications to existing Lines)</t>
  </si>
  <si>
    <t>Capacity of New / Augmented PTR (MVA)</t>
  </si>
  <si>
    <t>CKM / MVA</t>
  </si>
  <si>
    <t>MVA</t>
  </si>
  <si>
    <t>Removed PTRs</t>
  </si>
  <si>
    <t>New  / Augmented PTRs</t>
  </si>
  <si>
    <t>Net added PTRs</t>
  </si>
  <si>
    <t>Total Lines (Nos , CKM) :</t>
  </si>
  <si>
    <t>Total PTRs (Nos., MVA)</t>
  </si>
  <si>
    <t>CapEx (in Cr)</t>
  </si>
  <si>
    <t>PTR Make</t>
  </si>
  <si>
    <t>Year of Manufacture</t>
  </si>
  <si>
    <t>Make</t>
  </si>
  <si>
    <t>Year of manufacture</t>
  </si>
  <si>
    <t>Type of Circuit (SC/DC/QC)</t>
  </si>
  <si>
    <t>Conductor</t>
  </si>
  <si>
    <t>Net added Capacity</t>
  </si>
  <si>
    <t>Project Start Date  
(DD-MM-YY)</t>
  </si>
  <si>
    <t>Project Completion Date
(DD-MM-YY)</t>
  </si>
  <si>
    <t>Scope of work
(Names of all the Sub-stations and Lines included in the Scheme)</t>
  </si>
  <si>
    <t>iv) Bays</t>
  </si>
  <si>
    <t xml:space="preserve">a) Bays added in New SS </t>
  </si>
  <si>
    <t>b) Bays added in existing sub-stations</t>
  </si>
  <si>
    <t>Note : 1. The Bays added consist of both bays in new sub-stations &amp; new bays in existing sub-stations</t>
  </si>
  <si>
    <t>2. PTRs added consist of both PTRs in new sub-stations &amp; new PTRs (additions and replacements/augmentations) in existing sub-stations</t>
  </si>
  <si>
    <t>3. The expenditure for PTRs and Bays in new sub-stations can be shown as zero since the Sub-station cost shown in 1) will include PTR and Bay costs.</t>
  </si>
  <si>
    <t>Sub-total-I</t>
  </si>
  <si>
    <t>Sub-total-II</t>
  </si>
  <si>
    <t>Sub-total-III</t>
  </si>
  <si>
    <t>Grans Total I + II + III</t>
  </si>
  <si>
    <t>I. Ongoing Schemes as on 01.04.2025</t>
  </si>
  <si>
    <t>III. Non-plan schemes taken up during 2025-26</t>
  </si>
  <si>
    <t>Proposed Capital Investment  (in Cr)</t>
  </si>
  <si>
    <t xml:space="preserve">Total Cumulative Expenditure (in Cr)
</t>
  </si>
  <si>
    <t>Capital Expediture projected for above works (in Cr) :</t>
  </si>
  <si>
    <t>CapEx projected for other ongoing works (in Cr) :</t>
  </si>
  <si>
    <t>Capital Expediture incurred for above works (in Cr) :</t>
  </si>
  <si>
    <t>CapEx incurred for other ongoing works (in Cr) :</t>
  </si>
  <si>
    <t>Capital Investment  Incurred 
(in Cr)</t>
  </si>
  <si>
    <t>1st Half
(Apr-Sept) (Actuals)</t>
  </si>
  <si>
    <t>2nd Half
(Oct-Mar) (Projected)</t>
  </si>
  <si>
    <t>Spill over Yearly Capital Expenditure projected for works taken up in or before 2025-26 (in Cr)</t>
  </si>
  <si>
    <t>Scope of work
(Names of all the Sub-stations and Lines included in the scheme maybe given)</t>
  </si>
  <si>
    <t>Project Purpose (SI/SE/
SR/GE)</t>
  </si>
  <si>
    <t>Scope of work
(Names of all the Sub-stations and Lines included in the scheme)</t>
  </si>
  <si>
    <t>L-17-02</t>
  </si>
  <si>
    <t>Palamuru-Rangareddy Lift Irrigation Scheme.</t>
  </si>
  <si>
    <t>Grants.</t>
  </si>
  <si>
    <t>SE</t>
  </si>
  <si>
    <t xml:space="preserve">  ---</t>
  </si>
  <si>
    <t xml:space="preserve"> </t>
  </si>
  <si>
    <t>May'18</t>
  </si>
  <si>
    <t>March'25</t>
  </si>
  <si>
    <t>TOO (CE-400kV) MS No.467 &amp; 468,
Dt:25.10.2019.</t>
  </si>
  <si>
    <t xml:space="preserve"> --</t>
  </si>
  <si>
    <t>400kV</t>
  </si>
  <si>
    <t>PRLIS</t>
  </si>
  <si>
    <t>Grants</t>
  </si>
  <si>
    <t>Part</t>
  </si>
  <si>
    <t>NIL</t>
  </si>
  <si>
    <t xml:space="preserve">  --</t>
  </si>
  <si>
    <r>
      <rPr>
        <b/>
        <sz val="12"/>
        <rFont val="Times New Roman"/>
        <family val="1"/>
      </rPr>
      <t>Phase-I:</t>
    </r>
    <r>
      <rPr>
        <sz val="12"/>
        <rFont val="Times New Roman"/>
        <family val="1"/>
      </rPr>
      <t xml:space="preserve">
(i) 400/11kV Narlapur LI SS,
(ii) 400/11kV Vattem LI SS,
(iii) 400/11kV Yedula LI SS,
(iv) 2Nos. 400kV QMDC Bays at 400/220kV Veltoor SS,
(v) 2Nos.400kV QMDC Bays at 400/220kV Dindi SS,
(vi) 400kV Yedula – Narlapur QMDC Line (30kM),
(vii) 400kV  Dindi – Yedula QMDC Line (60kM),
(viii) 400kV Yedula - Vattem QMDC Line (34.50kMs),
(ix) 400kV Veltoor  - Yedula QMDC Line (52kMs).
</t>
    </r>
    <r>
      <rPr>
        <b/>
        <sz val="12"/>
        <rFont val="Times New Roman"/>
        <family val="1"/>
      </rPr>
      <t xml:space="preserve">Phase-II:   </t>
    </r>
    <r>
      <rPr>
        <sz val="12"/>
        <rFont val="Times New Roman"/>
        <family val="1"/>
      </rPr>
      <t xml:space="preserve">                                                                                                           (i) 400/11kV Uddandapur LI Sub-Station (incl.1No.125MVAR Bus Reactor)
(ii) 2Nos. 400kV QMDC Bays at 400/11kV Vattem LI SS,
(iii) 400kV QMDC Line from 400/220kV Maheswaram SS to proposed 400/11kV Uddandapur LISS( 65kMs) and
(iv) 400kV QMDC Line from proposed 400/11kV Vattem LISS to proposed 400/11kV  Uddandapur LISS (34.129 kMs).</t>
    </r>
  </si>
  <si>
    <t>2155.17 (*)</t>
  </si>
  <si>
    <t xml:space="preserve">400kV </t>
  </si>
  <si>
    <t>Narlapur LISS</t>
  </si>
  <si>
    <t>Nagar Kurnool</t>
  </si>
  <si>
    <t>4x165+2x25</t>
  </si>
  <si>
    <t>Yedula LISS</t>
  </si>
  <si>
    <t>5x165+2x25</t>
  </si>
  <si>
    <t>Vattem LISS</t>
  </si>
  <si>
    <t>-</t>
  </si>
  <si>
    <t>SE (Lift Irrigation Works).</t>
  </si>
  <si>
    <t>Yedula Substation charged on 12.09.2023.</t>
  </si>
  <si>
    <t xml:space="preserve">Vattem Substation charged on 20.10.2023. </t>
  </si>
  <si>
    <r>
      <rPr>
        <b/>
        <sz val="12"/>
        <rFont val="Times New Roman"/>
        <family val="1"/>
      </rPr>
      <t>Whether Part Capitalization or Full
Capitalisation</t>
    </r>
  </si>
  <si>
    <t>December'23</t>
  </si>
  <si>
    <t>Narlapur</t>
  </si>
  <si>
    <t>Yedula</t>
  </si>
  <si>
    <t>DC</t>
  </si>
  <si>
    <t>Yedula -Dindi</t>
  </si>
  <si>
    <t>Dindi</t>
  </si>
  <si>
    <t>Narlapur-Yedula</t>
  </si>
  <si>
    <t>QUAD ACSR Moose</t>
  </si>
  <si>
    <t>27.09.2023</t>
  </si>
  <si>
    <t>TGTRANSCO</t>
  </si>
  <si>
    <t>(*) - The Scheme cost includes Project cost,Over head charges and Development charges.</t>
  </si>
  <si>
    <t>Time overun due to Handing over of site by Irrigation &amp; CAD department and ROW issues.</t>
  </si>
  <si>
    <r>
      <t xml:space="preserve">Upto metering point:
</t>
    </r>
    <r>
      <rPr>
        <b/>
        <sz val="11"/>
        <color theme="1"/>
        <rFont val="Times New Roman"/>
        <family val="1"/>
      </rPr>
      <t>TGTRANSCO.</t>
    </r>
    <r>
      <rPr>
        <sz val="11"/>
        <color theme="1"/>
        <rFont val="Times New Roman"/>
        <family val="1"/>
      </rPr>
      <t xml:space="preserve">
Beyond the metering point:</t>
    </r>
    <r>
      <rPr>
        <b/>
        <sz val="11"/>
        <color theme="1"/>
        <rFont val="Times New Roman"/>
        <family val="1"/>
      </rPr>
      <t>LIS</t>
    </r>
  </si>
  <si>
    <t>Narlapur Substation charged on 12.09.2023 and 1No.165MVA Transformer charged on 13.09.2023 &amp; 1No.25MVA charged on 14.09.2023.(Supply &amp; erection of Pump PTRs are in the scope of I&amp;CAD).</t>
  </si>
  <si>
    <t>400/11kV</t>
  </si>
  <si>
    <t>Narlapur SS</t>
  </si>
  <si>
    <t>165MVA</t>
  </si>
  <si>
    <t>25MVA</t>
  </si>
  <si>
    <t>13.09.2023</t>
  </si>
  <si>
    <t>14.09.2023</t>
  </si>
  <si>
    <t>PTR Capacity
 (MVA)</t>
  </si>
  <si>
    <t>CWIP O.B. (31.03.2024)</t>
  </si>
  <si>
    <r>
      <rPr>
        <b/>
        <sz val="12"/>
        <rFont val="Times New Roman"/>
        <family val="1"/>
      </rPr>
      <t>Phase-I:</t>
    </r>
    <r>
      <rPr>
        <sz val="12"/>
        <rFont val="Times New Roman"/>
        <family val="1"/>
      </rPr>
      <t xml:space="preserve">
(i) 400/11kV Narlapur LI SS,
(ii) 400/11kV Vattem LI SS,
(iii) 400/11kV Yedula LI SS 
(iv) 2Nos. 400kV QMDC Bays at 400/220kV Veltoor SS,
(v) 2Nos.400kV QMDC Bays at 400/220kV Dindi SS,
(vi) 400kV Yedula – Narlapur QMDC Line (30kM),
(vii) 400kV  Dindi – Yedula QMDC Line (60kM),
(viii) 400kV Yedula - Vattem QMDC Line (34.50kMs),
(ix) 400kV Veltoor  - Yedula QMDC Line (52kMs)
</t>
    </r>
    <r>
      <rPr>
        <b/>
        <sz val="12"/>
        <rFont val="Times New Roman"/>
        <family val="1"/>
      </rPr>
      <t xml:space="preserve">Phase-II:       </t>
    </r>
    <r>
      <rPr>
        <sz val="12"/>
        <rFont val="Times New Roman"/>
        <family val="1"/>
      </rPr>
      <t xml:space="preserve">                                                                              (i) 400/11kV Uddandapur LI Sub-Station (incl.1No.125MVAR Bus Reactor)
(ii) 2Nos. 400kV QMDC Bays at 400/11kV Vattem LI SS,
(iii) 400kV QMDC Line from 400/220kV Maheswaram SS to proposed 400/11kV Uddandapur LISS( 65kMs) and
(iv) 400kV QMDC Line from proposed 400/11kV Vattem LISS to proposed 400/11kV  Uddandapur LISS (34.129 kMs).</t>
    </r>
  </si>
  <si>
    <r>
      <rPr>
        <b/>
        <sz val="11"/>
        <rFont val="Times New Roman"/>
        <family val="1"/>
      </rPr>
      <t>Phase-I:</t>
    </r>
    <r>
      <rPr>
        <sz val="11"/>
        <rFont val="Times New Roman"/>
        <family val="1"/>
      </rPr>
      <t xml:space="preserve">
(i) 400/11kV Narlapur LI SS,
(ii) 400/11kV Vattem LI SS,
(iii) 400/11kV Yedula LI SS,
(iv) 2Nos. 400kV QMDC Bays at 400/220kV Veltoor SS,
(v) 2Nos.400kV QMDC Bays at 400/220kV Dindi SS,
(vi) 400kV Yedula – Narlapur QMDC Line (30kM),
(vii) 400kV  Dindi – Yedula QMDC Line (60kM),
(viii) 400kV Yedula - Vattem QMDC Line (34.50kMs),
(ix) 400kV Veltoor  - Yedula QMDC Line (52kMs).
</t>
    </r>
    <r>
      <rPr>
        <b/>
        <sz val="11"/>
        <rFont val="Times New Roman"/>
        <family val="1"/>
      </rPr>
      <t xml:space="preserve">Phase-II:              </t>
    </r>
    <r>
      <rPr>
        <sz val="11"/>
        <rFont val="Times New Roman"/>
        <family val="1"/>
      </rPr>
      <t xml:space="preserve">                                                                                                (i) 400/11kV Uddandapur LI Sub-Station (incl.1No.125MVAR Bus Reactor)
(ii) 2Nos. 400kV QMDC Bays at 400/11kV Vattem LI SS,
(iii) 400kV QMDC Line from 400/220kV Maheswaram SS to proposed 400/11kV Uddandapur LISS( 65kMs) and
(iv) 400kV QMDC Line from proposed 400/11kV Vattem LISS to proposed 400/11kV  Uddandapur LISS (34.129 kMs).</t>
    </r>
  </si>
  <si>
    <t>1No.165MVA (*)
(TELK make)</t>
  </si>
  <si>
    <t xml:space="preserve">1No.25MVA (*)
(Toshiba Make) </t>
  </si>
  <si>
    <t>(*) - Supply and erection of Power Transformer are in the scope of I&amp;CAD</t>
  </si>
  <si>
    <t>CapEx 
(in Cr)</t>
  </si>
  <si>
    <t xml:space="preserve"> -</t>
  </si>
  <si>
    <t>--</t>
  </si>
  <si>
    <t>190MVA</t>
  </si>
  <si>
    <t>166.11CKM</t>
  </si>
  <si>
    <t>Grand Total I + II + III</t>
  </si>
  <si>
    <t>CHIEF ENGINEER</t>
  </si>
  <si>
    <t>I&amp;CAD has requested for extending power supply to Narlapur (9Pumps),Vattem (10 Pumps), Yedula (10 Pumps),  Uddandapur (6 Pumps) and KP Laxmidevipally (4 Pumps) Pumping stations and power required for the above pumping stations is 4197MW for discharging 2TMC of water per day vide their letter dated 20.05.2017.
Subsequently,I&amp;CAD vide letter dated 03.09.2019, have requested for extending power supply to Narlapue (4 Pumps), Vattem (5Pumps), Yedula (5 Pumps) Pumping stations for discharing only 1TMC of water per day.Accordingly,TGTRANSCO has taken up the contruction of 400/11kV Substations at Narlapur, Vattem, Yedula alongwith connected lines and bays under Phase-I of PRLIS.Contract was awarded to M/s.L&amp;T Ltd.,Chennai on 23.10.2020 and works are under progress.
Further,I&amp;CAD vide letter dated 17.08.2020,have requested for extending power supply to Uddandapur (3Pumps) Pumping station for discharing only 1TMC per day.Accordingly, TGTRANSCO has taken up the contruction of 400/11kV Uddandapur Substation alongwith connected lines and bays under Phase-II of PRLIS.Contract was awarded to M/s.Kalpataru - Siemens (JV) on 04.03.2022 and works are underprogress.
The above works were taken up by TGTRANSCO on the request of I&amp;CAD (Govt. of Telangana) under Depository Contribution Works (DCW). i.e.Total scheme cost will be funded by I&amp;CAD.
The execution works are getting delayed due to non receipt of funds from I&amp;CAD.</t>
  </si>
  <si>
    <t>Project Purpose.
Cost spill over from 4th Control Period and Reasons for Justification</t>
  </si>
  <si>
    <t>Abstract of Capital Expenditure incurred in FY: 2024-25</t>
  </si>
  <si>
    <t>Annual Petition for 2025-26 for Transmission Business filed with TGERC</t>
  </si>
  <si>
    <t xml:space="preserve">Scheme-wise details of Capital Expenditure incurred in FY: 2024-25 of 4th Control period </t>
  </si>
  <si>
    <t>I. Ongoing Schemes as on 01.04.2024</t>
  </si>
  <si>
    <t>PRLIS - Annual Petition for 2025-26 for Transmission Business filed with TGERC</t>
  </si>
  <si>
    <t xml:space="preserve">PRLIS - Scheme wise details of Actual Capitalisation for FY 2024-25 </t>
  </si>
  <si>
    <t>Existing Transmission Network as on 31.03.2025</t>
  </si>
  <si>
    <t>Vattem SS</t>
  </si>
  <si>
    <t>05.10.2024</t>
  </si>
  <si>
    <t>C. Existing Power Transformers as on 31.03.2025</t>
  </si>
  <si>
    <t>Added in FY:2024-25</t>
  </si>
  <si>
    <t>215MVA</t>
  </si>
  <si>
    <t>A. Existing Sub-stations as on 31.03.2025</t>
  </si>
  <si>
    <t>B. Existing Lines as on 31.03.2025</t>
  </si>
  <si>
    <t>Details of network elements added during FY:2024-25</t>
  </si>
  <si>
    <t>iii) Power Transformers added during FY:2024-25</t>
  </si>
  <si>
    <t>Toshiba</t>
  </si>
  <si>
    <t>25MVA (*)</t>
  </si>
  <si>
    <t>400/11kV 
Vattem SS</t>
  </si>
  <si>
    <t>Total Lines (Nos,CKM) :</t>
  </si>
  <si>
    <t>New/Augmented PTRs</t>
  </si>
  <si>
    <t>Owner
(Transco/LIS/ Others)</t>
  </si>
  <si>
    <t>3 
(Narlapur SS,Yedula SS &amp; Vattem SS)</t>
  </si>
  <si>
    <t>2Nos.</t>
  </si>
  <si>
    <t>(*) - 1no.165MVA &amp; 1no.25MVA at Narlapur SS and 1no.25MVA at Vattem SS.</t>
  </si>
  <si>
    <t>i)  Sub-stations added during FY: 2024-25</t>
  </si>
  <si>
    <t>ii)  Lines added during FY:2024-25</t>
  </si>
  <si>
    <t>Opening CWIP as on 31.03.2024</t>
  </si>
  <si>
    <t>0.2218%
(4.78)</t>
  </si>
  <si>
    <t>Actual Expenditure from 01.04.2024 to 31.03.2025</t>
  </si>
  <si>
    <t>Cumulative expenditure upto 31.03.2025</t>
  </si>
  <si>
    <t>Capital Expenditure during the current year (2024-25)</t>
  </si>
  <si>
    <t>Capitalisation claimed for the Current year
(2024-25)</t>
  </si>
  <si>
    <t>II. New schemes taken up during 2024-25</t>
  </si>
  <si>
    <t>III. Non-plan schemes taken up during 2024-25</t>
  </si>
  <si>
    <t>FY:2025-26</t>
  </si>
  <si>
    <t>Projected expenditure for 2026-27</t>
  </si>
  <si>
    <t>Total no. of PTRs existing as on 31.03.2025 :</t>
  </si>
  <si>
    <t>Total PTR capacity in MVA as on 31.03.2025 :</t>
  </si>
  <si>
    <t>Total Capital Expenditure (in Crores) incurred in FY: 2024-25 :</t>
  </si>
  <si>
    <t>70.34 (Incl stock)</t>
  </si>
  <si>
    <t>June'26</t>
  </si>
  <si>
    <t>Abstract of network elements added during FY: 2024-25</t>
  </si>
  <si>
    <t>Abstract of Capital Expansion Plan proposed for FY: 2026-27 (PRLIS)</t>
  </si>
  <si>
    <t>Total Capital Expenditure (in Crores)projected for FY: 2026-27 :</t>
  </si>
  <si>
    <t>Annual Tariff Petition for 2026-27 for Transmission Business filed with TGERC</t>
  </si>
  <si>
    <t>220kV</t>
  </si>
  <si>
    <t>132kV</t>
  </si>
  <si>
    <t>Transmission Lines</t>
  </si>
  <si>
    <t>CKM</t>
  </si>
  <si>
    <t>Other Equipment</t>
  </si>
  <si>
    <t>Description</t>
  </si>
  <si>
    <t>Total Cost (Rs.)</t>
  </si>
  <si>
    <t>Power Transformers</t>
  </si>
  <si>
    <t>Total</t>
  </si>
  <si>
    <t>For Capital Expr incurred in 2024-25 
(in Crs.)</t>
  </si>
  <si>
    <t>For Capitalisation done in  2024-25
(in Crs.)</t>
  </si>
  <si>
    <t>For Cap Ex proposed  for  2026-27 
(in Crs.)</t>
  </si>
  <si>
    <t>Phase-I works : 95% of works completed.
Phase-II works: Transmission lines completed but substation works are delayed due to delay in handing over of site by I&amp;CAD and ROW issue.</t>
  </si>
  <si>
    <t>Abstract of Capital expenditure data for filing of Annual Tariff Petition for 2025-26</t>
  </si>
  <si>
    <t>Rs in Cr.</t>
  </si>
  <si>
    <t>Particulars</t>
  </si>
  <si>
    <t>(Total)</t>
  </si>
  <si>
    <t>Projections</t>
  </si>
  <si>
    <t>Actuals</t>
  </si>
  <si>
    <t>Grand Total</t>
  </si>
  <si>
    <t>Total cost of Schemes Ongoing as on 31st March</t>
  </si>
  <si>
    <t>Total cost of New Schemes taken up during the year from 1st April</t>
  </si>
  <si>
    <t>Total cost of Non-plan schemes taken up during the year from 1st April</t>
  </si>
  <si>
    <t>FY:2026-27</t>
  </si>
  <si>
    <t>CHIEF ENGINEER/PRLIS</t>
  </si>
  <si>
    <r>
      <t>1</t>
    </r>
    <r>
      <rPr>
        <b/>
        <vertAlign val="superscript"/>
        <sz val="12"/>
        <color rgb="FF212121"/>
        <rFont val="Times New Roman"/>
        <family val="1"/>
      </rPr>
      <t>st</t>
    </r>
    <r>
      <rPr>
        <b/>
        <sz val="12"/>
        <color rgb="FF212121"/>
        <rFont val="Times New Roman"/>
        <family val="1"/>
      </rPr>
      <t xml:space="preserve"> half 
(Apr-Sept)</t>
    </r>
  </si>
  <si>
    <t xml:space="preserve">  2nd half  
(Oct-Mar)</t>
  </si>
  <si>
    <t>1) 2023001190, 
2) 2023001191,
3) 2023001192,
4) 2025000309</t>
  </si>
  <si>
    <t>1) 2024000338, 
2) 2024000340,
3) 2024000341,
4) 2025000279</t>
  </si>
  <si>
    <t>287.12 (2023-24)</t>
  </si>
  <si>
    <t>Abstract II: Infrastructure addition achieved against expenditure incurred for FY:2024-25 and projections for FY:2026-27</t>
  </si>
  <si>
    <t>Total 25-26
(Projected)</t>
  </si>
  <si>
    <t>Total Expn. incl. Capitalization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</si>
</sst>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0.00000000000000000000000000000000E+00"/>
  </numFmts>
  <fonts count="27" x14ac:knownFonts="1">
    <font>
      <sz val="11"/>
      <color theme="1"/>
      <name val="Calibri"/>
      <family val="2"/>
      <scheme val="minor"/>
    </font>
    <font>
      <b/>
      <sz val="11"/>
      <color theme="1"/>
      <name val="Calibri"/>
      <family val="2"/>
      <scheme val="minor"/>
    </font>
    <font>
      <sz val="12"/>
      <color theme="1"/>
      <name val="Calibri"/>
      <family val="2"/>
      <scheme val="minor"/>
    </font>
    <font>
      <sz val="11"/>
      <color theme="1"/>
      <name val="Calibri"/>
      <family val="2"/>
      <scheme val="minor"/>
    </font>
    <font>
      <sz val="10"/>
      <color rgb="FF000000"/>
      <name val="Times New Roman"/>
      <family val="1"/>
    </font>
    <font>
      <sz val="10"/>
      <color rgb="FF000000"/>
      <name val="Times New Roman"/>
      <family val="1"/>
    </font>
    <font>
      <sz val="10"/>
      <name val="Arial"/>
      <family val="2"/>
    </font>
    <font>
      <sz val="11"/>
      <color theme="1"/>
      <name val="Arial Narrow"/>
      <family val="2"/>
    </font>
    <font>
      <sz val="11"/>
      <name val="Arial Narrow"/>
      <family val="2"/>
    </font>
    <font>
      <b/>
      <sz val="12"/>
      <name val="Times New Roman"/>
      <family val="1"/>
    </font>
    <font>
      <sz val="11"/>
      <color theme="1"/>
      <name val="Times New Roman"/>
      <family val="1"/>
    </font>
    <font>
      <sz val="12"/>
      <name val="Times New Roman"/>
      <family val="1"/>
    </font>
    <font>
      <b/>
      <sz val="12"/>
      <color theme="1"/>
      <name val="Times New Roman"/>
      <family val="1"/>
    </font>
    <font>
      <sz val="12"/>
      <color theme="1"/>
      <name val="Times New Roman"/>
      <family val="1"/>
    </font>
    <font>
      <sz val="11"/>
      <name val="Times New Roman"/>
      <family val="1"/>
    </font>
    <font>
      <b/>
      <sz val="11"/>
      <color theme="1"/>
      <name val="Times New Roman"/>
      <family val="1"/>
    </font>
    <font>
      <b/>
      <u/>
      <sz val="12"/>
      <color indexed="8"/>
      <name val="Times New Roman"/>
      <family val="1"/>
    </font>
    <font>
      <u/>
      <sz val="12"/>
      <color theme="1"/>
      <name val="Times New Roman"/>
      <family val="1"/>
    </font>
    <font>
      <b/>
      <sz val="12"/>
      <color rgb="FF000000"/>
      <name val="Times New Roman"/>
      <family val="1"/>
    </font>
    <font>
      <b/>
      <u/>
      <sz val="12"/>
      <color theme="1"/>
      <name val="Times New Roman"/>
      <family val="1"/>
    </font>
    <font>
      <b/>
      <sz val="11"/>
      <name val="Times New Roman"/>
      <family val="1"/>
    </font>
    <font>
      <sz val="12"/>
      <color rgb="FF212121"/>
      <name val="Times New Roman"/>
      <family val="1"/>
    </font>
    <font>
      <b/>
      <sz val="12"/>
      <color rgb="FF212121"/>
      <name val="Times New Roman"/>
      <family val="1"/>
    </font>
    <font>
      <b/>
      <vertAlign val="superscript"/>
      <sz val="12"/>
      <color rgb="FF212121"/>
      <name val="Times New Roman"/>
      <family val="1"/>
    </font>
    <font>
      <b/>
      <sz val="11"/>
      <color theme="1"/>
      <name val="Arial Narrow"/>
      <family val="2"/>
    </font>
    <font>
      <sz val="11"/>
      <name val="Calibri"/>
      <family val="2"/>
      <scheme val="minor"/>
    </font>
    <font>
      <b/>
      <sz val="11"/>
      <name val="Calibri"/>
      <family val="2"/>
      <scheme val="minor"/>
    </font>
  </fonts>
  <fills count="3">
    <fill>
      <patternFill patternType="none"/>
    </fill>
    <fill>
      <patternFill patternType="gray125"/>
    </fill>
    <fill>
      <patternFill patternType="solid">
        <fgColor theme="0"/>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9">
    <xf numFmtId="0" fontId="0" fillId="0" borderId="0"/>
    <xf numFmtId="0" fontId="4" fillId="0" borderId="0"/>
    <xf numFmtId="9" fontId="5" fillId="0" borderId="0" applyFont="0" applyFill="0" applyBorder="0" applyAlignment="0" applyProtection="0"/>
    <xf numFmtId="0" fontId="6" fillId="0" borderId="0"/>
    <xf numFmtId="164" fontId="3" fillId="0" borderId="0" applyFont="0" applyFill="0" applyBorder="0" applyAlignment="0" applyProtection="0"/>
    <xf numFmtId="0" fontId="3" fillId="0" borderId="0"/>
    <xf numFmtId="0" fontId="6" fillId="0" borderId="0"/>
    <xf numFmtId="0" fontId="6" fillId="0" borderId="0"/>
    <xf numFmtId="0" fontId="3" fillId="0" borderId="0"/>
  </cellStyleXfs>
  <cellXfs count="357">
    <xf numFmtId="0" fontId="0" fillId="0" borderId="0" xfId="0"/>
    <xf numFmtId="0" fontId="1" fillId="0" borderId="0" xfId="0" applyFont="1"/>
    <xf numFmtId="0" fontId="0" fillId="0" borderId="0" xfId="0"/>
    <xf numFmtId="0" fontId="0" fillId="0" borderId="0" xfId="0" applyBorder="1"/>
    <xf numFmtId="0" fontId="7" fillId="0" borderId="0" xfId="0" applyFont="1" applyAlignment="1">
      <alignment vertical="top"/>
    </xf>
    <xf numFmtId="0" fontId="1" fillId="0" borderId="0" xfId="0" applyFont="1" applyBorder="1"/>
    <xf numFmtId="0" fontId="0" fillId="0" borderId="0" xfId="0" applyFont="1" applyAlignment="1"/>
    <xf numFmtId="0" fontId="1" fillId="0" borderId="0" xfId="0" applyFont="1" applyAlignment="1"/>
    <xf numFmtId="0" fontId="0" fillId="0" borderId="0" xfId="0" applyAlignment="1">
      <alignment horizontal="center" vertical="center"/>
    </xf>
    <xf numFmtId="0" fontId="1" fillId="0" borderId="0" xfId="0" applyFont="1" applyAlignment="1">
      <alignment horizontal="center" vertical="center"/>
    </xf>
    <xf numFmtId="0" fontId="7" fillId="0" borderId="0" xfId="0" applyFont="1" applyAlignment="1">
      <alignment vertical="center"/>
    </xf>
    <xf numFmtId="0" fontId="1" fillId="0" borderId="0" xfId="0" applyFont="1" applyAlignment="1">
      <alignment vertical="center"/>
    </xf>
    <xf numFmtId="0" fontId="9" fillId="0" borderId="0" xfId="1" applyFont="1" applyFill="1" applyBorder="1" applyAlignment="1">
      <alignment horizontal="right" vertical="center" wrapText="1"/>
    </xf>
    <xf numFmtId="0" fontId="10" fillId="0" borderId="0" xfId="0" applyFont="1"/>
    <xf numFmtId="0" fontId="10" fillId="0" borderId="2" xfId="0" applyFont="1" applyBorder="1"/>
    <xf numFmtId="0" fontId="9" fillId="0" borderId="2" xfId="1" applyFont="1" applyFill="1" applyBorder="1" applyAlignment="1">
      <alignment horizontal="center" vertical="center" wrapText="1"/>
    </xf>
    <xf numFmtId="0" fontId="12" fillId="0" borderId="0" xfId="0" applyFont="1"/>
    <xf numFmtId="0" fontId="13" fillId="0" borderId="0" xfId="0" applyFont="1"/>
    <xf numFmtId="0" fontId="11" fillId="0" borderId="0" xfId="1" applyFont="1" applyFill="1" applyBorder="1" applyAlignment="1">
      <alignment horizontal="left" vertical="center"/>
    </xf>
    <xf numFmtId="0" fontId="11" fillId="0" borderId="0" xfId="1" applyFont="1" applyFill="1" applyBorder="1" applyAlignment="1">
      <alignment vertical="center" wrapText="1"/>
    </xf>
    <xf numFmtId="0" fontId="9" fillId="0" borderId="0" xfId="1" applyFont="1" applyFill="1" applyBorder="1" applyAlignment="1">
      <alignment horizontal="right" vertical="center"/>
    </xf>
    <xf numFmtId="0" fontId="13" fillId="2" borderId="0" xfId="0" applyFont="1" applyFill="1" applyAlignment="1">
      <alignment horizontal="center" vertical="center"/>
    </xf>
    <xf numFmtId="0" fontId="13" fillId="0" borderId="2" xfId="0" applyFont="1" applyBorder="1"/>
    <xf numFmtId="0" fontId="9" fillId="2" borderId="2"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0" fillId="0" borderId="0" xfId="0" applyFont="1" applyAlignment="1">
      <alignment vertical="center"/>
    </xf>
    <xf numFmtId="0" fontId="9" fillId="2" borderId="2" xfId="0" applyFont="1" applyFill="1" applyBorder="1" applyAlignment="1">
      <alignment horizontal="left" vertical="center"/>
    </xf>
    <xf numFmtId="0" fontId="9" fillId="2" borderId="0" xfId="0" applyFont="1" applyFill="1" applyBorder="1" applyAlignment="1">
      <alignment horizontal="left" vertical="center"/>
    </xf>
    <xf numFmtId="0" fontId="9" fillId="2" borderId="0" xfId="0" applyFont="1" applyFill="1" applyBorder="1" applyAlignment="1">
      <alignment horizontal="center" vertical="center" wrapText="1"/>
    </xf>
    <xf numFmtId="0" fontId="9" fillId="0" borderId="0" xfId="1" applyFont="1" applyFill="1" applyBorder="1" applyAlignment="1">
      <alignment horizontal="center" vertical="center" wrapText="1"/>
    </xf>
    <xf numFmtId="0" fontId="13" fillId="0" borderId="0" xfId="0" applyFont="1" applyAlignment="1">
      <alignment vertical="center"/>
    </xf>
    <xf numFmtId="0" fontId="0" fillId="0" borderId="0" xfId="0" applyAlignment="1">
      <alignment vertical="center"/>
    </xf>
    <xf numFmtId="0" fontId="12" fillId="0" borderId="0" xfId="0" applyFont="1" applyAlignment="1">
      <alignment vertical="center"/>
    </xf>
    <xf numFmtId="0" fontId="14" fillId="2" borderId="2" xfId="0" applyFont="1" applyFill="1" applyBorder="1" applyAlignment="1">
      <alignment horizontal="left" vertical="center" wrapText="1"/>
    </xf>
    <xf numFmtId="0" fontId="12" fillId="0" borderId="1" xfId="0" applyFont="1" applyBorder="1" applyAlignment="1">
      <alignment horizontal="center" vertical="top" wrapText="1"/>
    </xf>
    <xf numFmtId="0" fontId="12" fillId="0" borderId="0" xfId="0" applyFont="1" applyBorder="1" applyAlignment="1">
      <alignment horizontal="center" vertical="top" wrapText="1"/>
    </xf>
    <xf numFmtId="0" fontId="12" fillId="0" borderId="0" xfId="0" applyFont="1" applyBorder="1" applyAlignment="1">
      <alignment horizontal="center" vertical="top"/>
    </xf>
    <xf numFmtId="0" fontId="15" fillId="0" borderId="2" xfId="0" applyFont="1" applyBorder="1" applyAlignment="1">
      <alignment horizontal="center" vertical="center" wrapText="1"/>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center"/>
    </xf>
    <xf numFmtId="0" fontId="10" fillId="0" borderId="0" xfId="0" applyFont="1" applyBorder="1"/>
    <xf numFmtId="0" fontId="13" fillId="0" borderId="12" xfId="0" applyFont="1" applyBorder="1" applyAlignment="1">
      <alignment vertical="center" wrapText="1"/>
    </xf>
    <xf numFmtId="0" fontId="13" fillId="0" borderId="0" xfId="0" applyFont="1" applyBorder="1" applyAlignment="1">
      <alignment vertical="center"/>
    </xf>
    <xf numFmtId="0" fontId="13" fillId="0" borderId="0" xfId="0" applyFont="1" applyBorder="1"/>
    <xf numFmtId="0" fontId="13" fillId="0" borderId="0" xfId="0" applyFont="1" applyBorder="1" applyAlignment="1">
      <alignment horizontal="center" vertical="center"/>
    </xf>
    <xf numFmtId="0" fontId="13" fillId="0" borderId="8" xfId="0" applyFont="1" applyFill="1" applyBorder="1" applyAlignment="1">
      <alignment vertical="center"/>
    </xf>
    <xf numFmtId="0" fontId="2" fillId="0" borderId="0" xfId="0" applyFont="1" applyAlignment="1">
      <alignment vertical="center"/>
    </xf>
    <xf numFmtId="0" fontId="13" fillId="0" borderId="3" xfId="0" applyFont="1" applyFill="1" applyBorder="1" applyAlignment="1">
      <alignment vertical="center"/>
    </xf>
    <xf numFmtId="0" fontId="13" fillId="0" borderId="11" xfId="0" applyFont="1" applyBorder="1" applyAlignment="1">
      <alignment vertical="center" wrapText="1"/>
    </xf>
    <xf numFmtId="0" fontId="12" fillId="0" borderId="9" xfId="0" applyFont="1" applyBorder="1" applyAlignment="1">
      <alignment vertical="center"/>
    </xf>
    <xf numFmtId="0" fontId="13" fillId="0" borderId="1" xfId="0" applyFont="1" applyBorder="1" applyAlignment="1">
      <alignment vertical="center" wrapText="1"/>
    </xf>
    <xf numFmtId="0" fontId="13" fillId="0" borderId="0" xfId="0" applyFont="1" applyAlignment="1">
      <alignment vertical="center" wrapText="1"/>
    </xf>
    <xf numFmtId="0" fontId="12" fillId="0" borderId="0" xfId="0" applyFont="1" applyAlignment="1">
      <alignment vertical="center" wrapText="1"/>
    </xf>
    <xf numFmtId="0" fontId="12" fillId="0" borderId="0" xfId="0" applyFont="1" applyAlignment="1">
      <alignment horizontal="center" vertical="center"/>
    </xf>
    <xf numFmtId="0" fontId="16" fillId="0" borderId="0" xfId="0" applyFont="1" applyBorder="1" applyAlignment="1">
      <alignment horizontal="left" vertical="center"/>
    </xf>
    <xf numFmtId="0" fontId="9" fillId="2" borderId="7" xfId="0" applyFont="1" applyFill="1" applyBorder="1" applyAlignment="1">
      <alignment horizontal="center" vertical="center" wrapText="1"/>
    </xf>
    <xf numFmtId="0" fontId="11" fillId="2" borderId="2" xfId="0" applyFont="1" applyFill="1" applyBorder="1" applyAlignment="1">
      <alignment horizontal="left" vertical="center" wrapText="1"/>
    </xf>
    <xf numFmtId="0" fontId="11" fillId="2" borderId="2" xfId="0" applyFont="1" applyFill="1" applyBorder="1" applyAlignment="1">
      <alignment horizontal="left" vertical="center"/>
    </xf>
    <xf numFmtId="0" fontId="11" fillId="2" borderId="2" xfId="0" applyFont="1" applyFill="1" applyBorder="1" applyAlignment="1">
      <alignment horizontal="center" vertical="center" textRotation="90" wrapText="1"/>
    </xf>
    <xf numFmtId="2" fontId="11" fillId="2" borderId="2" xfId="0" applyNumberFormat="1" applyFont="1" applyFill="1" applyBorder="1" applyAlignment="1">
      <alignment horizontal="center" vertical="center" textRotation="90" wrapText="1"/>
    </xf>
    <xf numFmtId="0" fontId="8" fillId="2" borderId="2" xfId="0" applyFont="1" applyFill="1" applyBorder="1" applyAlignment="1">
      <alignment horizontal="center" vertical="center" textRotation="90" wrapText="1"/>
    </xf>
    <xf numFmtId="0" fontId="11" fillId="0" borderId="2" xfId="1" applyFont="1" applyFill="1" applyBorder="1" applyAlignment="1">
      <alignment horizontal="center" vertical="center" textRotation="90" wrapText="1"/>
    </xf>
    <xf numFmtId="0" fontId="12" fillId="0" borderId="2" xfId="0" applyFont="1" applyBorder="1" applyAlignment="1">
      <alignment horizontal="center" vertical="center"/>
    </xf>
    <xf numFmtId="0" fontId="13" fillId="0" borderId="2" xfId="0" applyFont="1" applyBorder="1" applyAlignment="1">
      <alignment vertical="top"/>
    </xf>
    <xf numFmtId="0" fontId="13" fillId="0" borderId="2" xfId="0" applyFont="1" applyBorder="1" applyAlignment="1">
      <alignment vertical="center"/>
    </xf>
    <xf numFmtId="0" fontId="15" fillId="0" borderId="2" xfId="0" applyFont="1" applyBorder="1"/>
    <xf numFmtId="0" fontId="10" fillId="0" borderId="2" xfId="0" applyFont="1" applyBorder="1" applyAlignment="1">
      <alignment horizontal="center" vertical="center" wrapText="1"/>
    </xf>
    <xf numFmtId="0" fontId="13" fillId="0" borderId="2" xfId="0" applyFont="1" applyBorder="1" applyAlignment="1">
      <alignment horizontal="center" vertical="center" wrapText="1"/>
    </xf>
    <xf numFmtId="0" fontId="10" fillId="0" borderId="0" xfId="0" applyFont="1" applyAlignment="1">
      <alignment horizontal="center"/>
    </xf>
    <xf numFmtId="0" fontId="11" fillId="0" borderId="2" xfId="0" applyFont="1" applyFill="1" applyBorder="1" applyAlignment="1">
      <alignment horizontal="center" vertical="center" textRotation="90" wrapText="1"/>
    </xf>
    <xf numFmtId="0" fontId="15" fillId="0" borderId="0" xfId="0" applyFont="1"/>
    <xf numFmtId="0" fontId="13" fillId="0" borderId="2" xfId="0" applyFont="1" applyBorder="1" applyAlignment="1">
      <alignment vertical="top" wrapText="1"/>
    </xf>
    <xf numFmtId="0" fontId="13" fillId="0" borderId="2" xfId="0" applyFont="1" applyBorder="1" applyAlignment="1">
      <alignment horizontal="center" vertical="top"/>
    </xf>
    <xf numFmtId="0" fontId="13" fillId="0" borderId="2" xfId="0" applyFont="1" applyBorder="1" applyAlignment="1">
      <alignment horizontal="center" vertical="top" wrapText="1"/>
    </xf>
    <xf numFmtId="0" fontId="17" fillId="0" borderId="2" xfId="0" applyFont="1" applyBorder="1" applyAlignment="1">
      <alignment vertical="top"/>
    </xf>
    <xf numFmtId="0" fontId="13" fillId="0" borderId="0" xfId="0" applyFont="1" applyBorder="1" applyAlignment="1">
      <alignment vertical="top"/>
    </xf>
    <xf numFmtId="0" fontId="13" fillId="0" borderId="0" xfId="0" applyFont="1" applyBorder="1" applyAlignment="1">
      <alignment vertical="top" wrapText="1"/>
    </xf>
    <xf numFmtId="0" fontId="17" fillId="0" borderId="2" xfId="0" applyFont="1" applyBorder="1" applyAlignment="1">
      <alignment vertical="top" wrapText="1"/>
    </xf>
    <xf numFmtId="0" fontId="13" fillId="0" borderId="0" xfId="0" applyFont="1" applyBorder="1" applyAlignment="1">
      <alignment horizontal="center" vertical="top" wrapText="1"/>
    </xf>
    <xf numFmtId="0" fontId="13" fillId="0" borderId="0" xfId="0" applyFont="1" applyBorder="1" applyAlignment="1">
      <alignment horizontal="center" vertical="top"/>
    </xf>
    <xf numFmtId="0" fontId="13" fillId="0" borderId="3" xfId="0" applyFont="1" applyFill="1" applyBorder="1" applyAlignment="1">
      <alignment vertical="top"/>
    </xf>
    <xf numFmtId="0" fontId="13" fillId="0" borderId="11" xfId="0" applyFont="1" applyBorder="1"/>
    <xf numFmtId="0" fontId="13" fillId="0" borderId="5" xfId="0" applyFont="1" applyBorder="1"/>
    <xf numFmtId="0" fontId="13" fillId="0" borderId="9" xfId="0" applyFont="1" applyFill="1" applyBorder="1" applyAlignment="1">
      <alignment vertical="top"/>
    </xf>
    <xf numFmtId="0" fontId="13" fillId="0" borderId="1" xfId="0" applyFont="1" applyBorder="1"/>
    <xf numFmtId="0" fontId="13" fillId="0" borderId="10" xfId="0" applyFont="1" applyBorder="1"/>
    <xf numFmtId="0" fontId="12" fillId="0" borderId="0" xfId="0" applyFont="1" applyFill="1" applyBorder="1"/>
    <xf numFmtId="0" fontId="13" fillId="0" borderId="2" xfId="0" applyFont="1" applyBorder="1" applyAlignment="1">
      <alignment horizontal="center" vertical="center"/>
    </xf>
    <xf numFmtId="0" fontId="13" fillId="0" borderId="2" xfId="0" applyFont="1" applyFill="1" applyBorder="1" applyAlignment="1">
      <alignment horizontal="center" vertical="center" wrapText="1"/>
    </xf>
    <xf numFmtId="0" fontId="10" fillId="0" borderId="0" xfId="0" applyFont="1" applyAlignment="1"/>
    <xf numFmtId="0" fontId="15" fillId="0" borderId="0" xfId="0" applyFont="1" applyAlignment="1"/>
    <xf numFmtId="0" fontId="10" fillId="0" borderId="2" xfId="0" applyFont="1" applyFill="1" applyBorder="1" applyAlignment="1">
      <alignment horizontal="center" vertical="center"/>
    </xf>
    <xf numFmtId="0" fontId="15" fillId="0" borderId="2" xfId="0" applyFont="1" applyBorder="1" applyAlignment="1">
      <alignment horizontal="center"/>
    </xf>
    <xf numFmtId="0" fontId="15" fillId="0" borderId="0" xfId="0" applyFont="1" applyBorder="1"/>
    <xf numFmtId="0" fontId="9" fillId="0" borderId="2" xfId="1" applyFont="1" applyFill="1" applyBorder="1" applyAlignment="1">
      <alignment horizontal="right" vertical="center" wrapText="1"/>
    </xf>
    <xf numFmtId="0" fontId="15" fillId="0" borderId="0" xfId="0" applyFont="1" applyAlignment="1">
      <alignment horizontal="center" vertical="center"/>
    </xf>
    <xf numFmtId="0" fontId="12" fillId="0" borderId="2" xfId="0" applyFont="1" applyBorder="1" applyAlignment="1">
      <alignment horizontal="center" vertical="center" wrapText="1"/>
    </xf>
    <xf numFmtId="0" fontId="12" fillId="0" borderId="2" xfId="0" applyFont="1" applyFill="1" applyBorder="1" applyAlignment="1">
      <alignment horizontal="center" vertical="center" wrapText="1"/>
    </xf>
    <xf numFmtId="0" fontId="15" fillId="0" borderId="2" xfId="0" applyFont="1" applyBorder="1" applyAlignment="1">
      <alignment horizontal="center" vertical="center"/>
    </xf>
    <xf numFmtId="2" fontId="10" fillId="0" borderId="2" xfId="0" applyNumberFormat="1" applyFont="1" applyBorder="1" applyAlignment="1">
      <alignment horizontal="center" vertical="center"/>
    </xf>
    <xf numFmtId="0" fontId="9" fillId="0" borderId="2" xfId="0" applyFont="1" applyFill="1" applyBorder="1" applyAlignment="1">
      <alignment horizontal="center" vertical="top" wrapText="1"/>
    </xf>
    <xf numFmtId="0" fontId="9" fillId="0" borderId="2" xfId="0" applyFont="1" applyFill="1" applyBorder="1" applyAlignment="1">
      <alignment horizontal="center" vertical="center" wrapText="1"/>
    </xf>
    <xf numFmtId="0" fontId="9" fillId="0" borderId="0" xfId="0" applyFont="1" applyFill="1" applyBorder="1" applyAlignment="1">
      <alignment horizontal="center" vertical="top" wrapText="1"/>
    </xf>
    <xf numFmtId="0" fontId="19" fillId="0" borderId="2" xfId="0" applyFont="1" applyBorder="1" applyAlignment="1">
      <alignment vertical="center"/>
    </xf>
    <xf numFmtId="0" fontId="12" fillId="0" borderId="2" xfId="0" applyFont="1" applyBorder="1" applyAlignment="1">
      <alignment horizontal="center" vertical="top"/>
    </xf>
    <xf numFmtId="0" fontId="12" fillId="0" borderId="2" xfId="0" applyFont="1" applyBorder="1" applyAlignment="1">
      <alignment horizontal="center" vertical="top" wrapText="1"/>
    </xf>
    <xf numFmtId="0" fontId="12" fillId="0" borderId="2" xfId="0" quotePrefix="1" applyFont="1" applyBorder="1" applyAlignment="1">
      <alignment horizontal="center" vertical="center"/>
    </xf>
    <xf numFmtId="0" fontId="12" fillId="0" borderId="2" xfId="0" applyFont="1" applyBorder="1"/>
    <xf numFmtId="0" fontId="19" fillId="0" borderId="2" xfId="0" applyFont="1" applyBorder="1" applyAlignment="1">
      <alignment vertical="top"/>
    </xf>
    <xf numFmtId="0" fontId="15" fillId="0" borderId="0" xfId="0" applyFont="1" applyAlignment="1">
      <alignment vertical="center"/>
    </xf>
    <xf numFmtId="0" fontId="15" fillId="0" borderId="0" xfId="0" applyFont="1" applyBorder="1" applyAlignment="1">
      <alignment horizontal="center" vertical="center" wrapText="1"/>
    </xf>
    <xf numFmtId="0" fontId="1" fillId="0" borderId="0" xfId="0" applyFont="1" applyBorder="1" applyAlignment="1">
      <alignment horizontal="center" vertical="center" wrapText="1"/>
    </xf>
    <xf numFmtId="0" fontId="15" fillId="0" borderId="2" xfId="0" applyFont="1" applyFill="1" applyBorder="1" applyAlignment="1">
      <alignment horizontal="center" vertical="center" wrapText="1"/>
    </xf>
    <xf numFmtId="0" fontId="12" fillId="0" borderId="0" xfId="0" applyFont="1" applyAlignment="1">
      <alignment horizontal="left" vertical="center"/>
    </xf>
    <xf numFmtId="0" fontId="15" fillId="0" borderId="0" xfId="0" applyFont="1" applyAlignment="1">
      <alignment horizontal="center" vertical="center"/>
    </xf>
    <xf numFmtId="0" fontId="13" fillId="0" borderId="0" xfId="0" applyFont="1" applyAlignment="1">
      <alignment horizontal="center"/>
    </xf>
    <xf numFmtId="0" fontId="12" fillId="0" borderId="6" xfId="0" applyFont="1" applyBorder="1" applyAlignment="1">
      <alignment horizontal="center" vertical="center" wrapText="1"/>
    </xf>
    <xf numFmtId="0" fontId="12" fillId="0" borderId="2" xfId="0" applyFont="1" applyBorder="1" applyAlignment="1">
      <alignment horizontal="center" vertical="center" wrapText="1"/>
    </xf>
    <xf numFmtId="0" fontId="13" fillId="0" borderId="0" xfId="0" applyFont="1" applyAlignment="1">
      <alignment horizontal="center" vertical="center"/>
    </xf>
    <xf numFmtId="0" fontId="15" fillId="0" borderId="2" xfId="0" applyFont="1" applyBorder="1" applyAlignment="1">
      <alignment horizontal="center" vertical="center"/>
    </xf>
    <xf numFmtId="0" fontId="12" fillId="0" borderId="0" xfId="0" applyFont="1" applyAlignment="1">
      <alignment horizontal="center"/>
    </xf>
    <xf numFmtId="0" fontId="13" fillId="0" borderId="4" xfId="0" applyFont="1" applyBorder="1" applyAlignment="1">
      <alignment horizontal="center" vertical="center" wrapText="1"/>
    </xf>
    <xf numFmtId="0" fontId="12" fillId="0" borderId="6" xfId="0" applyFont="1" applyBorder="1" applyAlignment="1">
      <alignment horizontal="center" vertical="center"/>
    </xf>
    <xf numFmtId="0" fontId="12" fillId="0" borderId="8" xfId="0" applyFont="1" applyBorder="1" applyAlignment="1">
      <alignment horizontal="center" vertical="center" wrapText="1"/>
    </xf>
    <xf numFmtId="0" fontId="13" fillId="0" borderId="0" xfId="0" applyFont="1" applyBorder="1" applyAlignment="1">
      <alignment wrapText="1"/>
    </xf>
    <xf numFmtId="0" fontId="19" fillId="0" borderId="2" xfId="0" applyFont="1" applyBorder="1" applyAlignment="1">
      <alignment horizontal="left" vertical="center"/>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0" borderId="2" xfId="0" applyFont="1" applyBorder="1" applyAlignment="1">
      <alignment horizontal="left" vertical="center"/>
    </xf>
    <xf numFmtId="0" fontId="13" fillId="0" borderId="2" xfId="0" applyFont="1" applyBorder="1" applyAlignment="1">
      <alignment horizontal="left" vertical="center" wrapText="1"/>
    </xf>
    <xf numFmtId="0" fontId="13" fillId="0" borderId="3" xfId="0" applyFont="1" applyBorder="1" applyAlignment="1">
      <alignment horizontal="center" vertical="center" wrapText="1"/>
    </xf>
    <xf numFmtId="0" fontId="19" fillId="0" borderId="2" xfId="0" applyFont="1" applyBorder="1" applyAlignment="1">
      <alignment horizontal="left" vertical="center" wrapText="1"/>
    </xf>
    <xf numFmtId="0" fontId="13" fillId="0" borderId="2" xfId="0" applyFont="1" applyBorder="1" applyAlignment="1">
      <alignment horizontal="center"/>
    </xf>
    <xf numFmtId="0" fontId="13" fillId="0" borderId="0" xfId="0" applyFont="1" applyBorder="1" applyAlignment="1">
      <alignment horizontal="center"/>
    </xf>
    <xf numFmtId="0" fontId="13" fillId="0" borderId="0" xfId="0" applyFont="1" applyBorder="1" applyAlignment="1">
      <alignment vertical="center" wrapText="1"/>
    </xf>
    <xf numFmtId="0" fontId="12" fillId="0" borderId="0" xfId="0" applyFont="1" applyAlignment="1">
      <alignment horizontal="left"/>
    </xf>
    <xf numFmtId="0" fontId="12" fillId="0" borderId="0" xfId="0" applyFont="1" applyAlignment="1">
      <alignment wrapText="1"/>
    </xf>
    <xf numFmtId="0" fontId="13" fillId="0" borderId="0" xfId="0" applyFont="1" applyAlignment="1">
      <alignment wrapText="1"/>
    </xf>
    <xf numFmtId="0" fontId="13" fillId="0" borderId="2" xfId="0" applyFont="1" applyBorder="1" applyAlignment="1">
      <alignment vertical="center" wrapText="1"/>
    </xf>
    <xf numFmtId="2" fontId="13" fillId="0" borderId="2" xfId="0" applyNumberFormat="1" applyFont="1" applyBorder="1" applyAlignment="1">
      <alignment horizontal="center" vertical="center" wrapText="1"/>
    </xf>
    <xf numFmtId="0" fontId="10" fillId="0" borderId="0" xfId="0" applyFont="1" applyBorder="1" applyAlignment="1">
      <alignment horizontal="center" vertical="center"/>
    </xf>
    <xf numFmtId="0" fontId="13" fillId="0" borderId="3" xfId="0" applyFont="1" applyBorder="1" applyAlignment="1">
      <alignment vertical="center" wrapText="1"/>
    </xf>
    <xf numFmtId="0" fontId="19" fillId="0" borderId="2" xfId="0" applyFont="1" applyBorder="1" applyAlignment="1">
      <alignment vertical="center" wrapText="1"/>
    </xf>
    <xf numFmtId="0" fontId="13" fillId="0" borderId="4" xfId="0" applyFont="1" applyBorder="1" applyAlignment="1">
      <alignment vertical="center" wrapText="1"/>
    </xf>
    <xf numFmtId="0" fontId="12" fillId="0" borderId="2" xfId="0" applyFont="1" applyBorder="1" applyAlignment="1">
      <alignment vertical="center"/>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quotePrefix="1" applyFont="1" applyBorder="1" applyAlignment="1">
      <alignment horizontal="center" vertical="center" wrapText="1"/>
    </xf>
    <xf numFmtId="0" fontId="13" fillId="0" borderId="0" xfId="0" applyFont="1" applyAlignment="1">
      <alignment horizontal="center"/>
    </xf>
    <xf numFmtId="0" fontId="13" fillId="0" borderId="2"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2" xfId="0" applyFont="1" applyBorder="1" applyAlignment="1">
      <alignment horizontal="center" vertical="center"/>
    </xf>
    <xf numFmtId="0" fontId="9" fillId="2" borderId="2" xfId="0" applyFont="1" applyFill="1" applyBorder="1" applyAlignment="1">
      <alignment horizontal="center" vertical="center" wrapText="1"/>
    </xf>
    <xf numFmtId="0" fontId="13" fillId="0" borderId="3" xfId="0" applyFont="1" applyBorder="1" applyAlignment="1">
      <alignment horizontal="center" vertical="center"/>
    </xf>
    <xf numFmtId="0" fontId="10" fillId="0" borderId="0" xfId="0" applyFont="1" applyFill="1" applyBorder="1" applyAlignment="1">
      <alignment horizontal="center" vertical="center"/>
    </xf>
    <xf numFmtId="0" fontId="10" fillId="0" borderId="2" xfId="0" applyFont="1" applyBorder="1" applyAlignment="1">
      <alignment horizontal="center" vertical="center" wrapText="1"/>
    </xf>
    <xf numFmtId="0" fontId="10" fillId="0" borderId="2" xfId="0" applyFont="1" applyBorder="1" applyAlignment="1">
      <alignment horizontal="center" vertical="center"/>
    </xf>
    <xf numFmtId="0" fontId="9" fillId="2" borderId="3" xfId="0" applyFont="1" applyFill="1" applyBorder="1" applyAlignment="1">
      <alignment vertical="center"/>
    </xf>
    <xf numFmtId="0" fontId="9" fillId="2" borderId="11" xfId="0" applyFont="1" applyFill="1" applyBorder="1" applyAlignment="1">
      <alignment vertical="center"/>
    </xf>
    <xf numFmtId="0" fontId="9" fillId="2" borderId="5" xfId="0" applyFont="1" applyFill="1" applyBorder="1" applyAlignment="1">
      <alignment vertical="center"/>
    </xf>
    <xf numFmtId="0" fontId="12" fillId="0" borderId="2" xfId="0" applyFont="1" applyBorder="1" applyAlignment="1">
      <alignment horizontal="center" vertical="center"/>
    </xf>
    <xf numFmtId="0" fontId="13" fillId="0" borderId="2" xfId="0" applyFont="1" applyFill="1" applyBorder="1" applyAlignment="1">
      <alignment horizontal="center" vertical="center"/>
    </xf>
    <xf numFmtId="0" fontId="13" fillId="0" borderId="2" xfId="0" applyFont="1" applyFill="1" applyBorder="1"/>
    <xf numFmtId="0" fontId="0" fillId="0" borderId="0" xfId="0" applyFill="1"/>
    <xf numFmtId="0" fontId="13" fillId="0" borderId="2" xfId="0" applyFont="1" applyBorder="1" applyAlignment="1">
      <alignment horizontal="center" vertical="center" wrapText="1"/>
    </xf>
    <xf numFmtId="0" fontId="9" fillId="0" borderId="2" xfId="1" applyFont="1" applyFill="1" applyBorder="1" applyAlignment="1">
      <alignment horizontal="center" vertical="center" wrapText="1"/>
    </xf>
    <xf numFmtId="0" fontId="12" fillId="0" borderId="2" xfId="0" applyFont="1" applyBorder="1" applyAlignment="1">
      <alignment horizontal="center" vertical="center"/>
    </xf>
    <xf numFmtId="0" fontId="1" fillId="0" borderId="0" xfId="0" applyFont="1" applyFill="1" applyAlignment="1">
      <alignment vertical="center"/>
    </xf>
    <xf numFmtId="0" fontId="10" fillId="0" borderId="2" xfId="0" applyFont="1" applyFill="1" applyBorder="1" applyAlignment="1">
      <alignment horizontal="center" vertical="center" wrapText="1"/>
    </xf>
    <xf numFmtId="0" fontId="13" fillId="0" borderId="0" xfId="0" applyFont="1" applyFill="1"/>
    <xf numFmtId="0" fontId="13" fillId="0" borderId="2" xfId="0" applyFont="1" applyBorder="1" applyAlignment="1">
      <alignment horizontal="center" vertical="center" wrapText="1"/>
    </xf>
    <xf numFmtId="0" fontId="13" fillId="0" borderId="0" xfId="0" applyFont="1" applyAlignment="1">
      <alignment horizontal="center"/>
    </xf>
    <xf numFmtId="0" fontId="12" fillId="0" borderId="0" xfId="0" applyFont="1" applyBorder="1" applyAlignment="1">
      <alignment horizontal="center" vertical="center"/>
    </xf>
    <xf numFmtId="0" fontId="19" fillId="0" borderId="0" xfId="0" applyFont="1" applyBorder="1" applyAlignment="1">
      <alignment vertical="center"/>
    </xf>
    <xf numFmtId="0" fontId="13" fillId="2" borderId="0" xfId="0" applyFont="1" applyFill="1" applyBorder="1" applyAlignment="1">
      <alignment horizontal="center" vertical="center" wrapText="1"/>
    </xf>
    <xf numFmtId="0" fontId="19" fillId="0" borderId="0" xfId="0" applyFont="1" applyBorder="1" applyAlignment="1">
      <alignment vertical="center" wrapText="1"/>
    </xf>
    <xf numFmtId="0" fontId="13" fillId="0" borderId="0" xfId="0" quotePrefix="1" applyFont="1" applyBorder="1" applyAlignment="1">
      <alignment horizontal="center" vertical="center" wrapText="1"/>
    </xf>
    <xf numFmtId="0" fontId="12" fillId="0" borderId="0" xfId="0" applyFont="1" applyBorder="1" applyAlignment="1">
      <alignment vertical="center"/>
    </xf>
    <xf numFmtId="0" fontId="13" fillId="0" borderId="0" xfId="0" applyFont="1" applyFill="1" applyBorder="1" applyAlignment="1">
      <alignment vertical="center"/>
    </xf>
    <xf numFmtId="0" fontId="13" fillId="0" borderId="0" xfId="0" applyFont="1" applyFill="1" applyBorder="1" applyAlignment="1">
      <alignment horizontal="center" vertical="center" wrapText="1"/>
    </xf>
    <xf numFmtId="0" fontId="12" fillId="0" borderId="0" xfId="0" applyFont="1" applyBorder="1" applyAlignment="1">
      <alignment vertical="center" wrapText="1"/>
    </xf>
    <xf numFmtId="0" fontId="13" fillId="0" borderId="0" xfId="0" applyFont="1" applyBorder="1" applyAlignment="1">
      <alignment horizontal="center" vertical="center" wrapText="1"/>
    </xf>
    <xf numFmtId="0" fontId="12" fillId="0" borderId="0" xfId="0" applyFont="1" applyBorder="1" applyAlignment="1">
      <alignment horizontal="left" vertical="center"/>
    </xf>
    <xf numFmtId="0" fontId="13" fillId="0" borderId="0" xfId="0" applyFont="1" applyBorder="1" applyAlignment="1">
      <alignment horizontal="center" vertical="center"/>
    </xf>
    <xf numFmtId="0" fontId="12" fillId="0" borderId="0" xfId="0" applyFont="1" applyAlignment="1">
      <alignment horizontal="center" vertical="center"/>
    </xf>
    <xf numFmtId="0" fontId="13" fillId="0" borderId="2" xfId="0" applyFont="1" applyBorder="1" applyAlignment="1">
      <alignment horizontal="center" vertical="center" wrapText="1"/>
    </xf>
    <xf numFmtId="0" fontId="13" fillId="0" borderId="0" xfId="0" applyFont="1" applyAlignment="1">
      <alignment horizontal="center"/>
    </xf>
    <xf numFmtId="0" fontId="12" fillId="0" borderId="2" xfId="0" applyFont="1" applyBorder="1" applyAlignment="1">
      <alignment horizontal="center" vertical="center" wrapText="1"/>
    </xf>
    <xf numFmtId="0" fontId="12" fillId="0" borderId="2" xfId="0" applyFont="1" applyFill="1" applyBorder="1" applyAlignment="1">
      <alignment horizontal="center" vertical="center" wrapText="1"/>
    </xf>
    <xf numFmtId="0" fontId="13" fillId="0" borderId="0" xfId="0" applyFont="1" applyFill="1" applyBorder="1" applyAlignment="1">
      <alignment vertical="center" wrapText="1"/>
    </xf>
    <xf numFmtId="0" fontId="13" fillId="2" borderId="2" xfId="0" applyFont="1" applyFill="1" applyBorder="1" applyAlignment="1">
      <alignment horizontal="center" vertical="center" wrapText="1"/>
    </xf>
    <xf numFmtId="0" fontId="13" fillId="0" borderId="2" xfId="0" applyFont="1" applyBorder="1" applyAlignment="1">
      <alignment horizontal="center" vertical="center"/>
    </xf>
    <xf numFmtId="0" fontId="12" fillId="0" borderId="0" xfId="0" applyFont="1" applyBorder="1" applyAlignment="1">
      <alignment horizontal="center" vertical="center" wrapText="1"/>
    </xf>
    <xf numFmtId="0" fontId="13" fillId="0" borderId="0" xfId="0" applyFont="1" applyAlignment="1">
      <alignment horizontal="center" wrapText="1"/>
    </xf>
    <xf numFmtId="0" fontId="12" fillId="2" borderId="2" xfId="0" applyFont="1" applyFill="1" applyBorder="1" applyAlignment="1">
      <alignment horizontal="center" vertical="center" wrapText="1"/>
    </xf>
    <xf numFmtId="0" fontId="12" fillId="0" borderId="2" xfId="0" applyFont="1" applyBorder="1" applyAlignment="1">
      <alignment horizontal="right" vertical="center"/>
    </xf>
    <xf numFmtId="2" fontId="11" fillId="0" borderId="2" xfId="0" applyNumberFormat="1" applyFont="1" applyFill="1" applyBorder="1" applyAlignment="1">
      <alignment horizontal="center" vertical="center" textRotation="90" wrapText="1"/>
    </xf>
    <xf numFmtId="2" fontId="12" fillId="0" borderId="2" xfId="0" applyNumberFormat="1" applyFont="1" applyBorder="1" applyAlignment="1">
      <alignment horizontal="center" vertical="center"/>
    </xf>
    <xf numFmtId="0" fontId="21" fillId="0" borderId="2" xfId="0" applyFont="1" applyBorder="1" applyAlignment="1">
      <alignment horizontal="center" vertical="center" wrapText="1"/>
    </xf>
    <xf numFmtId="0" fontId="21" fillId="0" borderId="2" xfId="0" applyFont="1" applyBorder="1" applyAlignment="1">
      <alignment horizontal="justify" vertical="center" wrapText="1"/>
    </xf>
    <xf numFmtId="0" fontId="21" fillId="0" borderId="2" xfId="0" applyFont="1" applyBorder="1" applyAlignment="1">
      <alignment horizontal="center" vertical="center"/>
    </xf>
    <xf numFmtId="0" fontId="21" fillId="0" borderId="7" xfId="0" applyFont="1" applyFill="1" applyBorder="1" applyAlignment="1">
      <alignment horizontal="center" vertical="center"/>
    </xf>
    <xf numFmtId="2" fontId="21" fillId="0" borderId="2" xfId="0" applyNumberFormat="1" applyFont="1" applyBorder="1" applyAlignment="1">
      <alignment horizontal="center" vertical="center" wrapText="1"/>
    </xf>
    <xf numFmtId="0" fontId="22" fillId="0" borderId="2" xfId="0" applyFont="1" applyBorder="1" applyAlignment="1">
      <alignment horizontal="center" vertical="center" wrapText="1"/>
    </xf>
    <xf numFmtId="0" fontId="22" fillId="0" borderId="2" xfId="0" applyFont="1" applyBorder="1" applyAlignment="1">
      <alignment horizontal="justify" vertical="center" wrapText="1"/>
    </xf>
    <xf numFmtId="2" fontId="22" fillId="0" borderId="2" xfId="0" applyNumberFormat="1" applyFont="1" applyBorder="1" applyAlignment="1">
      <alignment horizontal="center" vertical="center" wrapText="1"/>
    </xf>
    <xf numFmtId="0" fontId="12" fillId="0" borderId="2" xfId="0" applyFont="1" applyBorder="1" applyAlignment="1">
      <alignment vertical="top" wrapText="1"/>
    </xf>
    <xf numFmtId="165" fontId="11" fillId="0" borderId="2" xfId="1" applyNumberFormat="1" applyFont="1" applyFill="1" applyBorder="1" applyAlignment="1">
      <alignment horizontal="center" vertical="center" textRotation="90" wrapText="1"/>
    </xf>
    <xf numFmtId="0" fontId="24" fillId="0" borderId="0" xfId="0" applyFont="1" applyAlignment="1">
      <alignment vertical="top"/>
    </xf>
    <xf numFmtId="0" fontId="9" fillId="0" borderId="7"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2" fillId="0" borderId="0" xfId="0" applyFont="1" applyAlignment="1">
      <alignment horizontal="center" vertical="center"/>
    </xf>
    <xf numFmtId="0" fontId="12" fillId="0" borderId="0" xfId="0" applyFont="1" applyBorder="1" applyAlignment="1">
      <alignment horizontal="left" vertical="center"/>
    </xf>
    <xf numFmtId="0" fontId="12" fillId="0" borderId="2" xfId="0" applyFont="1" applyBorder="1" applyAlignment="1">
      <alignment horizontal="center" vertical="center" wrapText="1"/>
    </xf>
    <xf numFmtId="0" fontId="12" fillId="0" borderId="2" xfId="0" applyFont="1" applyBorder="1" applyAlignment="1">
      <alignment horizontal="center" vertical="center"/>
    </xf>
    <xf numFmtId="0" fontId="13" fillId="0" borderId="2" xfId="0" applyFont="1" applyBorder="1" applyAlignment="1">
      <alignment horizontal="left" vertical="center" wrapText="1"/>
    </xf>
    <xf numFmtId="0" fontId="13" fillId="0" borderId="0" xfId="0" applyFont="1" applyBorder="1" applyAlignment="1">
      <alignment horizontal="center" vertical="center" wrapText="1"/>
    </xf>
    <xf numFmtId="2" fontId="13" fillId="0" borderId="4" xfId="0" applyNumberFormat="1" applyFont="1" applyBorder="1" applyAlignment="1">
      <alignment horizontal="center" vertical="center"/>
    </xf>
    <xf numFmtId="2" fontId="13" fillId="0" borderId="7" xfId="0" applyNumberFormat="1" applyFont="1" applyBorder="1" applyAlignment="1">
      <alignment horizontal="center" vertical="center"/>
    </xf>
    <xf numFmtId="2" fontId="13" fillId="0" borderId="6" xfId="0" applyNumberFormat="1" applyFont="1" applyBorder="1" applyAlignment="1">
      <alignment horizontal="center" vertical="center"/>
    </xf>
    <xf numFmtId="0" fontId="12" fillId="0" borderId="0" xfId="0" applyFont="1" applyBorder="1" applyAlignment="1">
      <alignment horizontal="left" vertical="center" wrapText="1"/>
    </xf>
    <xf numFmtId="0" fontId="13" fillId="0" borderId="0" xfId="0" applyFont="1" applyBorder="1" applyAlignment="1">
      <alignment horizontal="center" vertical="center"/>
    </xf>
    <xf numFmtId="0" fontId="12" fillId="2" borderId="2" xfId="0" applyFont="1" applyFill="1" applyBorder="1" applyAlignment="1">
      <alignment horizontal="center" vertical="center" wrapText="1"/>
    </xf>
    <xf numFmtId="0" fontId="12" fillId="0" borderId="0" xfId="0" applyFont="1" applyBorder="1" applyAlignment="1">
      <alignment horizontal="center" vertical="center" wrapText="1"/>
    </xf>
    <xf numFmtId="0" fontId="12" fillId="0" borderId="8" xfId="0" applyFont="1" applyBorder="1" applyAlignment="1">
      <alignment horizontal="center" vertical="center"/>
    </xf>
    <xf numFmtId="0" fontId="12" fillId="0" borderId="13" xfId="0" applyFont="1" applyBorder="1" applyAlignment="1">
      <alignment horizontal="center" vertical="center"/>
    </xf>
    <xf numFmtId="0" fontId="12" fillId="0" borderId="9" xfId="0" applyFont="1" applyBorder="1" applyAlignment="1">
      <alignment horizontal="center" vertical="center"/>
    </xf>
    <xf numFmtId="0" fontId="12" fillId="0" borderId="10" xfId="0" applyFont="1" applyBorder="1" applyAlignment="1">
      <alignment horizontal="center" vertical="center"/>
    </xf>
    <xf numFmtId="0" fontId="13" fillId="0" borderId="4"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2" xfId="0" applyFont="1" applyBorder="1" applyAlignment="1">
      <alignment horizontal="center" vertical="center"/>
    </xf>
    <xf numFmtId="0" fontId="12" fillId="0" borderId="0" xfId="0" applyFont="1" applyAlignment="1">
      <alignment horizontal="left" vertical="center"/>
    </xf>
    <xf numFmtId="0" fontId="12" fillId="0" borderId="0" xfId="0" applyFont="1" applyAlignment="1">
      <alignment horizontal="left" vertical="center" wrapText="1"/>
    </xf>
    <xf numFmtId="0" fontId="13" fillId="0" borderId="0" xfId="0" applyFont="1" applyAlignment="1">
      <alignment horizontal="center" vertical="center"/>
    </xf>
    <xf numFmtId="0" fontId="13" fillId="0" borderId="3"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4"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3" fillId="0" borderId="8"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10" xfId="0" applyFont="1" applyBorder="1" applyAlignment="1">
      <alignment horizontal="center" vertical="center" wrapText="1"/>
    </xf>
    <xf numFmtId="0" fontId="12" fillId="0" borderId="3" xfId="0" applyFont="1" applyBorder="1" applyAlignment="1">
      <alignment horizontal="left" vertical="center" wrapText="1"/>
    </xf>
    <xf numFmtId="0" fontId="12" fillId="0" borderId="11" xfId="0" applyFont="1" applyBorder="1" applyAlignment="1">
      <alignment horizontal="left" vertical="center" wrapText="1"/>
    </xf>
    <xf numFmtId="0" fontId="12" fillId="0" borderId="5" xfId="0" applyFont="1" applyBorder="1" applyAlignment="1">
      <alignment horizontal="left" vertical="center" wrapText="1"/>
    </xf>
    <xf numFmtId="0" fontId="13" fillId="0" borderId="0" xfId="0" applyFont="1" applyAlignment="1">
      <alignment horizontal="center"/>
    </xf>
    <xf numFmtId="0" fontId="11" fillId="2" borderId="3" xfId="0" applyFont="1" applyFill="1" applyBorder="1" applyAlignment="1">
      <alignment horizontal="left" vertical="center"/>
    </xf>
    <xf numFmtId="0" fontId="11" fillId="2" borderId="11" xfId="0" applyFont="1" applyFill="1" applyBorder="1" applyAlignment="1">
      <alignment horizontal="left" vertical="center"/>
    </xf>
    <xf numFmtId="0" fontId="11" fillId="2" borderId="5" xfId="0" applyFont="1" applyFill="1" applyBorder="1" applyAlignment="1">
      <alignment horizontal="left" vertical="center"/>
    </xf>
    <xf numFmtId="0" fontId="9" fillId="2" borderId="3"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9" fillId="2" borderId="5" xfId="0" applyFont="1" applyFill="1" applyBorder="1" applyAlignment="1">
      <alignment horizontal="left" vertical="center" wrapText="1"/>
    </xf>
    <xf numFmtId="0" fontId="9" fillId="2" borderId="3" xfId="0" applyFont="1" applyFill="1" applyBorder="1" applyAlignment="1">
      <alignment horizontal="left" vertical="center"/>
    </xf>
    <xf numFmtId="0" fontId="9" fillId="2" borderId="11" xfId="0" applyFont="1" applyFill="1" applyBorder="1" applyAlignment="1">
      <alignment horizontal="left" vertical="center"/>
    </xf>
    <xf numFmtId="0" fontId="9" fillId="2" borderId="5" xfId="0" applyFont="1" applyFill="1" applyBorder="1" applyAlignment="1">
      <alignment horizontal="left" vertical="center"/>
    </xf>
    <xf numFmtId="0" fontId="11" fillId="2" borderId="3" xfId="0" applyFont="1" applyFill="1" applyBorder="1" applyAlignment="1">
      <alignment horizontal="left" vertical="center" wrapText="1"/>
    </xf>
    <xf numFmtId="0" fontId="11" fillId="2" borderId="11" xfId="0" applyFont="1" applyFill="1" applyBorder="1" applyAlignment="1">
      <alignment horizontal="left" vertical="center" wrapText="1"/>
    </xf>
    <xf numFmtId="0" fontId="11" fillId="2" borderId="5" xfId="0" applyFont="1" applyFill="1" applyBorder="1" applyAlignment="1">
      <alignment horizontal="left" vertical="center" wrapText="1"/>
    </xf>
    <xf numFmtId="0" fontId="11" fillId="0" borderId="3" xfId="0" applyFont="1" applyFill="1" applyBorder="1" applyAlignment="1">
      <alignment horizontal="left" vertical="center" wrapText="1"/>
    </xf>
    <xf numFmtId="0" fontId="11" fillId="0" borderId="11" xfId="0" applyFont="1" applyFill="1" applyBorder="1" applyAlignment="1">
      <alignment horizontal="left" vertical="center" wrapText="1"/>
    </xf>
    <xf numFmtId="0" fontId="11" fillId="0" borderId="5" xfId="0" applyFont="1" applyFill="1" applyBorder="1" applyAlignment="1">
      <alignment horizontal="left" vertical="center" wrapText="1"/>
    </xf>
    <xf numFmtId="0" fontId="9" fillId="2" borderId="4"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0" xfId="0" applyFont="1" applyFill="1" applyBorder="1" applyAlignment="1">
      <alignment horizontal="center" vertical="top" wrapText="1"/>
    </xf>
    <xf numFmtId="0" fontId="9" fillId="0" borderId="4"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4" xfId="1" applyFont="1" applyFill="1" applyBorder="1" applyAlignment="1">
      <alignment horizontal="center" vertical="center" wrapText="1"/>
    </xf>
    <xf numFmtId="0" fontId="9" fillId="0" borderId="7" xfId="1" applyFont="1" applyFill="1" applyBorder="1" applyAlignment="1">
      <alignment horizontal="center" vertical="center" wrapText="1"/>
    </xf>
    <xf numFmtId="0" fontId="9" fillId="0" borderId="6" xfId="1" applyFont="1" applyFill="1" applyBorder="1" applyAlignment="1">
      <alignment horizontal="center" vertical="center" wrapText="1"/>
    </xf>
    <xf numFmtId="0" fontId="9" fillId="0" borderId="2" xfId="1" applyFont="1" applyFill="1" applyBorder="1" applyAlignment="1">
      <alignment horizontal="center" vertical="center" wrapText="1"/>
    </xf>
    <xf numFmtId="0" fontId="9" fillId="0" borderId="3" xfId="0" applyFont="1" applyFill="1" applyBorder="1" applyAlignment="1">
      <alignment horizontal="left" vertical="center" wrapText="1"/>
    </xf>
    <xf numFmtId="0" fontId="9" fillId="0" borderId="11" xfId="0" applyFont="1" applyFill="1" applyBorder="1" applyAlignment="1">
      <alignment horizontal="left" vertical="center" wrapText="1"/>
    </xf>
    <xf numFmtId="0" fontId="9" fillId="0" borderId="5" xfId="0" applyFont="1" applyFill="1" applyBorder="1" applyAlignment="1">
      <alignment horizontal="left" vertical="center" wrapText="1"/>
    </xf>
    <xf numFmtId="0" fontId="9" fillId="0" borderId="3" xfId="0" applyFont="1" applyFill="1" applyBorder="1" applyAlignment="1">
      <alignment horizontal="left" vertical="center"/>
    </xf>
    <xf numFmtId="0" fontId="9" fillId="0" borderId="11" xfId="0" applyFont="1" applyFill="1" applyBorder="1" applyAlignment="1">
      <alignment horizontal="left" vertical="center"/>
    </xf>
    <xf numFmtId="0" fontId="9" fillId="0" borderId="5" xfId="0" applyFont="1" applyFill="1" applyBorder="1" applyAlignment="1">
      <alignment horizontal="left" vertical="center"/>
    </xf>
    <xf numFmtId="0" fontId="18" fillId="0" borderId="2" xfId="1" applyFont="1" applyFill="1" applyBorder="1" applyAlignment="1">
      <alignment horizontal="center" vertical="center" wrapText="1"/>
    </xf>
    <xf numFmtId="0" fontId="12" fillId="0" borderId="4"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6" xfId="0" applyFont="1" applyBorder="1" applyAlignment="1">
      <alignment horizontal="center" vertical="center" wrapText="1"/>
    </xf>
    <xf numFmtId="0" fontId="9" fillId="0" borderId="0" xfId="1" applyFont="1" applyFill="1" applyBorder="1" applyAlignment="1">
      <alignment horizontal="center" vertical="center" wrapText="1"/>
    </xf>
    <xf numFmtId="0" fontId="13" fillId="2" borderId="0" xfId="0" applyFont="1" applyFill="1" applyAlignment="1">
      <alignment horizontal="center" vertical="center"/>
    </xf>
    <xf numFmtId="0" fontId="13" fillId="0" borderId="0" xfId="0" applyFont="1" applyFill="1" applyAlignment="1">
      <alignment horizontal="center"/>
    </xf>
    <xf numFmtId="0" fontId="12" fillId="0" borderId="0" xfId="0" applyFont="1" applyFill="1" applyAlignment="1">
      <alignment horizontal="center" vertical="center"/>
    </xf>
    <xf numFmtId="2" fontId="13" fillId="0" borderId="4" xfId="0" applyNumberFormat="1" applyFont="1" applyFill="1" applyBorder="1" applyAlignment="1">
      <alignment horizontal="center" vertical="center" wrapText="1"/>
    </xf>
    <xf numFmtId="2" fontId="13" fillId="0" borderId="7" xfId="0" applyNumberFormat="1" applyFont="1" applyFill="1" applyBorder="1" applyAlignment="1">
      <alignment horizontal="center" vertical="center" wrapText="1"/>
    </xf>
    <xf numFmtId="2" fontId="13" fillId="0" borderId="6" xfId="0" applyNumberFormat="1" applyFont="1" applyFill="1" applyBorder="1" applyAlignment="1">
      <alignment horizontal="center" vertical="center" wrapText="1"/>
    </xf>
    <xf numFmtId="0" fontId="15" fillId="0" borderId="4" xfId="0" applyFont="1" applyBorder="1" applyAlignment="1">
      <alignment horizontal="center" vertical="center" wrapText="1"/>
    </xf>
    <xf numFmtId="0" fontId="15" fillId="0" borderId="6" xfId="0" applyFont="1" applyBorder="1" applyAlignment="1">
      <alignment horizontal="center" vertical="center" wrapText="1"/>
    </xf>
    <xf numFmtId="0" fontId="12" fillId="0" borderId="0" xfId="0" applyFont="1" applyAlignment="1">
      <alignment horizontal="center"/>
    </xf>
    <xf numFmtId="0" fontId="10" fillId="0" borderId="12" xfId="0" applyFont="1" applyBorder="1" applyAlignment="1">
      <alignment horizontal="left" vertical="center"/>
    </xf>
    <xf numFmtId="0" fontId="10" fillId="0" borderId="0" xfId="0" applyFont="1" applyAlignment="1">
      <alignment horizontal="center"/>
    </xf>
    <xf numFmtId="0" fontId="15" fillId="0" borderId="0" xfId="0" applyFont="1" applyAlignment="1">
      <alignment horizontal="center"/>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5" xfId="0" applyFont="1" applyBorder="1" applyAlignment="1">
      <alignment horizontal="center" vertical="center"/>
    </xf>
    <xf numFmtId="0" fontId="10" fillId="0" borderId="4"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2" xfId="0" applyFont="1" applyBorder="1" applyAlignment="1">
      <alignment horizontal="center" vertical="center"/>
    </xf>
    <xf numFmtId="0" fontId="10" fillId="0" borderId="0" xfId="0" applyFont="1" applyBorder="1" applyAlignment="1">
      <alignment horizontal="left" vertical="center"/>
    </xf>
    <xf numFmtId="0" fontId="12" fillId="0" borderId="0" xfId="0" applyFont="1" applyFill="1" applyAlignment="1">
      <alignment horizontal="center"/>
    </xf>
    <xf numFmtId="0" fontId="12" fillId="0" borderId="3" xfId="0" applyFont="1" applyBorder="1" applyAlignment="1">
      <alignment horizontal="center"/>
    </xf>
    <xf numFmtId="0" fontId="12" fillId="0" borderId="5" xfId="0" applyFont="1" applyBorder="1" applyAlignment="1">
      <alignment horizontal="center"/>
    </xf>
    <xf numFmtId="0" fontId="13" fillId="0" borderId="12" xfId="0" applyFont="1" applyBorder="1" applyAlignment="1">
      <alignment horizontal="left" vertical="center" wrapText="1"/>
    </xf>
    <xf numFmtId="0" fontId="12" fillId="0" borderId="3" xfId="0" applyFont="1" applyBorder="1" applyAlignment="1">
      <alignment horizontal="center" vertical="center"/>
    </xf>
    <xf numFmtId="0" fontId="12" fillId="0" borderId="5" xfId="0" applyFont="1" applyBorder="1" applyAlignment="1">
      <alignment horizontal="center" vertical="center"/>
    </xf>
    <xf numFmtId="0" fontId="13" fillId="0" borderId="1" xfId="0" applyFont="1" applyBorder="1" applyAlignment="1">
      <alignment horizontal="center"/>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5" xfId="0" applyFont="1" applyBorder="1" applyAlignment="1">
      <alignment horizontal="center" vertical="center" wrapText="1"/>
    </xf>
    <xf numFmtId="0" fontId="9" fillId="0" borderId="0" xfId="0" applyFont="1" applyFill="1" applyBorder="1" applyAlignment="1">
      <alignment horizontal="center" vertical="center" wrapText="1"/>
    </xf>
    <xf numFmtId="0" fontId="9" fillId="0" borderId="1" xfId="0" applyFont="1" applyFill="1" applyBorder="1" applyAlignment="1">
      <alignment horizontal="center" vertical="top" wrapText="1"/>
    </xf>
    <xf numFmtId="0" fontId="9" fillId="0" borderId="2"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3" xfId="0" applyFont="1" applyFill="1" applyBorder="1" applyAlignment="1">
      <alignment horizontal="left" vertical="top"/>
    </xf>
    <xf numFmtId="0" fontId="9" fillId="0" borderId="11" xfId="0" applyFont="1" applyFill="1" applyBorder="1" applyAlignment="1">
      <alignment horizontal="left" vertical="top"/>
    </xf>
    <xf numFmtId="0" fontId="9" fillId="0" borderId="5" xfId="0" applyFont="1" applyFill="1" applyBorder="1" applyAlignment="1">
      <alignment horizontal="left" vertical="top"/>
    </xf>
    <xf numFmtId="0" fontId="11" fillId="0" borderId="2" xfId="0" applyFont="1" applyFill="1" applyBorder="1" applyAlignment="1">
      <alignment horizontal="center" vertical="center" wrapText="1"/>
    </xf>
    <xf numFmtId="0" fontId="11" fillId="0" borderId="2" xfId="0" applyFont="1" applyFill="1" applyBorder="1" applyAlignment="1">
      <alignment horizontal="left" vertical="center" wrapText="1"/>
    </xf>
    <xf numFmtId="0" fontId="9" fillId="0" borderId="2" xfId="0" quotePrefix="1" applyFont="1" applyFill="1" applyBorder="1" applyAlignment="1">
      <alignment horizontal="center" vertical="center" wrapText="1"/>
    </xf>
    <xf numFmtId="0" fontId="9" fillId="0" borderId="2" xfId="0" applyFont="1" applyFill="1" applyBorder="1" applyAlignment="1">
      <alignment horizontal="left" vertical="center"/>
    </xf>
    <xf numFmtId="0" fontId="11" fillId="0" borderId="0" xfId="0" applyFont="1" applyFill="1" applyAlignment="1">
      <alignment horizontal="center" vertical="center"/>
    </xf>
    <xf numFmtId="0" fontId="25" fillId="0" borderId="0" xfId="0" applyFont="1" applyFill="1"/>
    <xf numFmtId="0" fontId="9" fillId="0" borderId="3"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26" fillId="0" borderId="0" xfId="0" applyFont="1" applyFill="1" applyAlignment="1">
      <alignment horizontal="center" vertical="center"/>
    </xf>
    <xf numFmtId="0" fontId="9" fillId="0" borderId="2" xfId="0" applyFont="1" applyFill="1" applyBorder="1" applyAlignment="1">
      <alignment horizontal="center" vertical="center"/>
    </xf>
    <xf numFmtId="0" fontId="9" fillId="0" borderId="3" xfId="0" applyFont="1" applyFill="1" applyBorder="1" applyAlignment="1">
      <alignment horizontal="center" vertical="center"/>
    </xf>
    <xf numFmtId="0" fontId="9" fillId="0" borderId="2" xfId="0" applyFont="1" applyFill="1" applyBorder="1" applyAlignment="1">
      <alignment horizontal="center" vertical="center"/>
    </xf>
    <xf numFmtId="0" fontId="8" fillId="0" borderId="0" xfId="0" applyFont="1" applyFill="1" applyAlignment="1">
      <alignment vertical="top"/>
    </xf>
    <xf numFmtId="0" fontId="11" fillId="0" borderId="2" xfId="0" applyFont="1" applyFill="1" applyBorder="1" applyAlignment="1">
      <alignment vertical="top"/>
    </xf>
    <xf numFmtId="2" fontId="8" fillId="0" borderId="0" xfId="0" applyNumberFormat="1" applyFont="1" applyFill="1" applyAlignment="1">
      <alignment horizontal="center" vertical="center"/>
    </xf>
    <xf numFmtId="0" fontId="8" fillId="0" borderId="0" xfId="0" applyFont="1" applyFill="1" applyAlignment="1">
      <alignment vertical="center" wrapText="1"/>
    </xf>
    <xf numFmtId="0" fontId="11" fillId="0" borderId="2" xfId="0" applyFont="1" applyFill="1" applyBorder="1" applyAlignment="1">
      <alignment vertical="center"/>
    </xf>
    <xf numFmtId="0" fontId="9" fillId="0" borderId="0" xfId="0" applyFont="1" applyFill="1" applyAlignment="1">
      <alignment vertical="center"/>
    </xf>
    <xf numFmtId="0" fontId="11" fillId="0" borderId="0" xfId="0" applyFont="1" applyFill="1" applyAlignment="1">
      <alignment vertical="center"/>
    </xf>
    <xf numFmtId="0" fontId="11" fillId="0" borderId="0" xfId="0" applyFont="1" applyFill="1"/>
    <xf numFmtId="0" fontId="9" fillId="0" borderId="0" xfId="0" applyFont="1" applyFill="1"/>
    <xf numFmtId="0" fontId="11" fillId="0" borderId="0" xfId="0" applyFont="1" applyFill="1" applyAlignment="1">
      <alignment horizontal="left" vertical="center" wrapText="1"/>
    </xf>
    <xf numFmtId="0" fontId="11" fillId="0" borderId="0" xfId="0" applyFont="1" applyFill="1" applyAlignment="1">
      <alignment horizontal="center"/>
    </xf>
    <xf numFmtId="2" fontId="9" fillId="0" borderId="0" xfId="0" applyNumberFormat="1" applyFont="1" applyFill="1"/>
  </cellXfs>
  <cellStyles count="9">
    <cellStyle name="Comma 2" xfId="4"/>
    <cellStyle name="Normal" xfId="0" builtinId="0"/>
    <cellStyle name="Normal 2" xfId="3"/>
    <cellStyle name="Normal 2 2" xfId="5"/>
    <cellStyle name="Normal 3" xfId="6"/>
    <cellStyle name="Normal 3 2" xfId="7"/>
    <cellStyle name="Normal 4" xfId="1"/>
    <cellStyle name="Normal 4 2" xfId="8"/>
    <cellStyle name="Percent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2"/>
  <sheetViews>
    <sheetView view="pageBreakPreview" zoomScale="55" zoomScaleSheetLayoutView="55" workbookViewId="0">
      <selection activeCell="P10" sqref="P10"/>
    </sheetView>
  </sheetViews>
  <sheetFormatPr defaultColWidth="9.140625" defaultRowHeight="15.75" x14ac:dyDescent="0.25"/>
  <cols>
    <col min="1" max="1" width="9" style="189" customWidth="1"/>
    <col min="2" max="2" width="25.5703125" style="17" customWidth="1"/>
    <col min="3" max="3" width="19.5703125" style="17" customWidth="1"/>
    <col min="4" max="4" width="10.7109375" style="196" customWidth="1"/>
    <col min="5" max="5" width="13.42578125" style="138" customWidth="1"/>
    <col min="6" max="6" width="12.5703125" style="138" customWidth="1"/>
    <col min="7" max="7" width="10.85546875" style="138" customWidth="1"/>
    <col min="8" max="8" width="10.5703125" style="17" customWidth="1"/>
    <col min="9" max="9" width="11.85546875" style="17" customWidth="1"/>
    <col min="10" max="10" width="13.7109375" style="17" customWidth="1"/>
    <col min="11" max="11" width="10.42578125" style="17" customWidth="1"/>
    <col min="12" max="12" width="10.85546875" style="17" customWidth="1"/>
    <col min="13" max="13" width="13.7109375" style="17" customWidth="1"/>
    <col min="14" max="14" width="14.140625" style="17" customWidth="1"/>
    <col min="15" max="15" width="10.85546875" style="17" customWidth="1"/>
    <col min="16" max="16384" width="9.140625" style="17"/>
  </cols>
  <sheetData>
    <row r="1" spans="1:15" s="30" customFormat="1" ht="21.75" customHeight="1" x14ac:dyDescent="0.25">
      <c r="A1" s="226"/>
      <c r="B1" s="226"/>
      <c r="C1" s="226"/>
      <c r="D1" s="226"/>
      <c r="E1" s="226"/>
      <c r="F1" s="226"/>
      <c r="G1" s="226"/>
      <c r="H1" s="226"/>
      <c r="I1" s="226"/>
      <c r="J1" s="226"/>
      <c r="K1" s="226"/>
    </row>
    <row r="2" spans="1:15" s="30" customFormat="1" ht="20.25" customHeight="1" x14ac:dyDescent="0.25">
      <c r="A2" s="180"/>
      <c r="B2" s="180"/>
      <c r="C2" s="180"/>
      <c r="D2" s="175"/>
      <c r="E2" s="180"/>
      <c r="F2" s="180"/>
      <c r="G2" s="180"/>
      <c r="H2" s="180"/>
      <c r="I2" s="180"/>
      <c r="J2" s="180"/>
      <c r="K2" s="180"/>
    </row>
    <row r="3" spans="1:15" s="16" customFormat="1" ht="27" customHeight="1" x14ac:dyDescent="0.25">
      <c r="A3" s="228" t="s">
        <v>258</v>
      </c>
      <c r="B3" s="228"/>
      <c r="C3" s="228"/>
      <c r="D3" s="228"/>
      <c r="E3" s="228"/>
      <c r="F3" s="228"/>
      <c r="G3" s="228"/>
      <c r="H3" s="228"/>
      <c r="I3" s="228"/>
      <c r="J3" s="228"/>
      <c r="K3" s="228"/>
      <c r="L3" s="228"/>
      <c r="M3" s="228"/>
      <c r="N3" s="228"/>
      <c r="O3" s="228"/>
    </row>
    <row r="4" spans="1:15" s="16" customFormat="1" ht="27" customHeight="1" x14ac:dyDescent="0.25">
      <c r="A4" s="228" t="s">
        <v>289</v>
      </c>
      <c r="B4" s="228"/>
      <c r="C4" s="228"/>
      <c r="D4" s="228"/>
      <c r="E4" s="228"/>
      <c r="F4" s="228"/>
      <c r="G4" s="228"/>
      <c r="H4" s="228"/>
      <c r="I4" s="228"/>
      <c r="J4" s="228"/>
      <c r="K4" s="228"/>
      <c r="L4" s="228"/>
      <c r="M4" s="228"/>
      <c r="N4" s="228"/>
      <c r="O4" s="228"/>
    </row>
    <row r="5" spans="1:15" ht="19.5" customHeight="1" x14ac:dyDescent="0.25">
      <c r="A5" s="186"/>
      <c r="B5" s="176"/>
      <c r="C5" s="176"/>
      <c r="D5" s="177"/>
      <c r="E5" s="177"/>
      <c r="F5" s="177"/>
      <c r="G5" s="125"/>
      <c r="H5" s="44"/>
      <c r="I5" s="44"/>
      <c r="J5" s="44"/>
      <c r="K5" s="44"/>
    </row>
    <row r="6" spans="1:15" s="16" customFormat="1" ht="43.5" customHeight="1" x14ac:dyDescent="0.25">
      <c r="A6" s="219" t="s">
        <v>2</v>
      </c>
      <c r="B6" s="229" t="s">
        <v>264</v>
      </c>
      <c r="C6" s="230"/>
      <c r="D6" s="227" t="s">
        <v>268</v>
      </c>
      <c r="E6" s="227"/>
      <c r="F6" s="227"/>
      <c r="G6" s="227"/>
      <c r="H6" s="218" t="s">
        <v>269</v>
      </c>
      <c r="I6" s="219"/>
      <c r="J6" s="219"/>
      <c r="K6" s="219"/>
      <c r="L6" s="218" t="s">
        <v>270</v>
      </c>
      <c r="M6" s="219"/>
      <c r="N6" s="219"/>
      <c r="O6" s="219"/>
    </row>
    <row r="7" spans="1:15" s="187" customFormat="1" ht="36" customHeight="1" x14ac:dyDescent="0.25">
      <c r="A7" s="219"/>
      <c r="B7" s="231"/>
      <c r="C7" s="232"/>
      <c r="D7" s="197" t="s">
        <v>157</v>
      </c>
      <c r="E7" s="197" t="s">
        <v>259</v>
      </c>
      <c r="F7" s="191" t="s">
        <v>260</v>
      </c>
      <c r="G7" s="190" t="s">
        <v>267</v>
      </c>
      <c r="H7" s="197" t="s">
        <v>157</v>
      </c>
      <c r="I7" s="197" t="s">
        <v>259</v>
      </c>
      <c r="J7" s="191" t="s">
        <v>260</v>
      </c>
      <c r="K7" s="190" t="s">
        <v>267</v>
      </c>
      <c r="L7" s="197" t="s">
        <v>157</v>
      </c>
      <c r="M7" s="197" t="s">
        <v>259</v>
      </c>
      <c r="N7" s="191" t="s">
        <v>260</v>
      </c>
      <c r="O7" s="190" t="s">
        <v>267</v>
      </c>
    </row>
    <row r="8" spans="1:15" s="174" customFormat="1" ht="30" customHeight="1" x14ac:dyDescent="0.25">
      <c r="A8" s="194">
        <v>1</v>
      </c>
      <c r="B8" s="129" t="s">
        <v>71</v>
      </c>
      <c r="C8" s="193" t="s">
        <v>69</v>
      </c>
      <c r="D8" s="213">
        <v>70.34</v>
      </c>
      <c r="E8" s="193"/>
      <c r="F8" s="89"/>
      <c r="G8" s="233">
        <v>70.34</v>
      </c>
      <c r="H8" s="213">
        <v>4.78</v>
      </c>
      <c r="I8" s="194"/>
      <c r="J8" s="194"/>
      <c r="K8" s="213">
        <v>4.78</v>
      </c>
      <c r="L8" s="222">
        <v>233</v>
      </c>
      <c r="M8" s="194"/>
      <c r="N8" s="194"/>
      <c r="O8" s="222">
        <v>233</v>
      </c>
    </row>
    <row r="9" spans="1:15" ht="30" customHeight="1" x14ac:dyDescent="0.25">
      <c r="A9" s="236">
        <v>2</v>
      </c>
      <c r="B9" s="220" t="s">
        <v>261</v>
      </c>
      <c r="C9" s="193" t="s">
        <v>69</v>
      </c>
      <c r="D9" s="214"/>
      <c r="E9" s="193"/>
      <c r="F9" s="89"/>
      <c r="G9" s="234"/>
      <c r="H9" s="214"/>
      <c r="I9" s="194"/>
      <c r="J9" s="194"/>
      <c r="K9" s="214"/>
      <c r="L9" s="223"/>
      <c r="M9" s="194"/>
      <c r="N9" s="194"/>
      <c r="O9" s="223"/>
    </row>
    <row r="10" spans="1:15" ht="30" customHeight="1" x14ac:dyDescent="0.25">
      <c r="A10" s="236"/>
      <c r="B10" s="220"/>
      <c r="C10" s="188" t="s">
        <v>262</v>
      </c>
      <c r="D10" s="214"/>
      <c r="E10" s="188"/>
      <c r="F10" s="89"/>
      <c r="G10" s="234"/>
      <c r="H10" s="214"/>
      <c r="I10" s="194"/>
      <c r="J10" s="194"/>
      <c r="K10" s="214"/>
      <c r="L10" s="223"/>
      <c r="M10" s="194"/>
      <c r="N10" s="194"/>
      <c r="O10" s="223"/>
    </row>
    <row r="11" spans="1:15" ht="30" customHeight="1" x14ac:dyDescent="0.25">
      <c r="A11" s="236">
        <v>3</v>
      </c>
      <c r="B11" s="220" t="s">
        <v>266</v>
      </c>
      <c r="C11" s="188" t="s">
        <v>69</v>
      </c>
      <c r="D11" s="214"/>
      <c r="E11" s="188"/>
      <c r="F11" s="89"/>
      <c r="G11" s="234"/>
      <c r="H11" s="214"/>
      <c r="I11" s="194"/>
      <c r="J11" s="194"/>
      <c r="K11" s="214"/>
      <c r="L11" s="223"/>
      <c r="M11" s="194"/>
      <c r="N11" s="194"/>
      <c r="O11" s="223"/>
    </row>
    <row r="12" spans="1:15" ht="30" customHeight="1" x14ac:dyDescent="0.25">
      <c r="A12" s="236"/>
      <c r="B12" s="220"/>
      <c r="C12" s="188" t="s">
        <v>105</v>
      </c>
      <c r="D12" s="215"/>
      <c r="E12" s="188"/>
      <c r="F12" s="89"/>
      <c r="G12" s="235"/>
      <c r="H12" s="215"/>
      <c r="I12" s="194"/>
      <c r="J12" s="194"/>
      <c r="K12" s="215"/>
      <c r="L12" s="224"/>
      <c r="M12" s="194"/>
      <c r="N12" s="194"/>
      <c r="O12" s="224"/>
    </row>
    <row r="13" spans="1:15" ht="30" customHeight="1" x14ac:dyDescent="0.25">
      <c r="A13" s="194">
        <v>4</v>
      </c>
      <c r="B13" s="129" t="s">
        <v>263</v>
      </c>
      <c r="C13" s="188"/>
      <c r="D13" s="188"/>
      <c r="E13" s="188"/>
      <c r="F13" s="89"/>
      <c r="G13" s="188"/>
      <c r="H13" s="194"/>
      <c r="I13" s="194"/>
      <c r="J13" s="194"/>
      <c r="K13" s="194"/>
      <c r="L13" s="194"/>
      <c r="M13" s="194"/>
      <c r="N13" s="194"/>
      <c r="O13" s="194"/>
    </row>
    <row r="14" spans="1:15" s="16" customFormat="1" ht="30" customHeight="1" x14ac:dyDescent="0.25">
      <c r="A14" s="169"/>
      <c r="B14" s="145"/>
      <c r="C14" s="198" t="s">
        <v>265</v>
      </c>
      <c r="D14" s="190">
        <v>70.34</v>
      </c>
      <c r="E14" s="190"/>
      <c r="F14" s="191"/>
      <c r="G14" s="190">
        <v>70.34</v>
      </c>
      <c r="H14" s="169">
        <v>4.78</v>
      </c>
      <c r="I14" s="169"/>
      <c r="J14" s="169"/>
      <c r="K14" s="169">
        <v>4.78</v>
      </c>
      <c r="L14" s="200">
        <v>233</v>
      </c>
      <c r="M14" s="169"/>
      <c r="N14" s="169"/>
      <c r="O14" s="200">
        <v>233</v>
      </c>
    </row>
    <row r="15" spans="1:15" ht="39.75" customHeight="1" x14ac:dyDescent="0.25">
      <c r="A15" s="186"/>
      <c r="B15" s="135"/>
      <c r="C15" s="135"/>
      <c r="D15" s="184"/>
      <c r="E15" s="184"/>
      <c r="F15" s="192"/>
      <c r="G15" s="125"/>
      <c r="H15" s="44"/>
      <c r="I15" s="44"/>
      <c r="J15" s="44"/>
      <c r="K15" s="44"/>
    </row>
    <row r="16" spans="1:15" ht="25.15" customHeight="1" x14ac:dyDescent="0.25">
      <c r="A16" s="186"/>
      <c r="B16" s="43"/>
      <c r="C16" s="43"/>
      <c r="D16" s="184"/>
      <c r="E16" s="184"/>
      <c r="F16" s="192"/>
      <c r="G16" s="125"/>
      <c r="H16" s="44"/>
      <c r="I16" s="44"/>
      <c r="J16" s="44"/>
      <c r="K16" s="44"/>
    </row>
    <row r="17" spans="1:14" ht="25.15" customHeight="1" x14ac:dyDescent="0.25">
      <c r="A17" s="186"/>
      <c r="B17" s="178"/>
      <c r="C17" s="178"/>
      <c r="D17" s="184"/>
      <c r="E17" s="184"/>
      <c r="F17" s="192"/>
      <c r="G17" s="125"/>
      <c r="H17" s="44"/>
      <c r="I17" s="44"/>
      <c r="J17" s="44"/>
      <c r="K17" s="44"/>
    </row>
    <row r="18" spans="1:14" ht="25.15" customHeight="1" x14ac:dyDescent="0.25">
      <c r="A18" s="186"/>
      <c r="B18" s="43"/>
      <c r="C18" s="43"/>
      <c r="D18" s="184"/>
      <c r="E18" s="179"/>
      <c r="F18" s="192"/>
      <c r="G18" s="125"/>
      <c r="H18" s="44"/>
      <c r="I18" s="44"/>
      <c r="J18" s="44"/>
      <c r="K18" s="44"/>
      <c r="L18" s="216" t="s">
        <v>210</v>
      </c>
      <c r="M18" s="216"/>
      <c r="N18" s="216"/>
    </row>
    <row r="19" spans="1:14" ht="25.15" customHeight="1" x14ac:dyDescent="0.25">
      <c r="A19" s="186"/>
      <c r="B19" s="43"/>
      <c r="C19" s="43"/>
      <c r="D19" s="184"/>
      <c r="E19" s="184"/>
      <c r="F19" s="192"/>
      <c r="G19" s="125"/>
      <c r="H19" s="44"/>
      <c r="I19" s="44"/>
      <c r="J19" s="44"/>
      <c r="K19" s="44"/>
      <c r="L19" s="216" t="s">
        <v>158</v>
      </c>
      <c r="M19" s="216"/>
      <c r="N19" s="216"/>
    </row>
    <row r="20" spans="1:14" ht="25.15" customHeight="1" x14ac:dyDescent="0.25">
      <c r="A20" s="186"/>
      <c r="B20" s="43"/>
      <c r="C20" s="43"/>
      <c r="D20" s="184"/>
      <c r="E20" s="184"/>
      <c r="F20" s="192"/>
      <c r="G20" s="125"/>
      <c r="H20" s="44"/>
      <c r="I20" s="44"/>
      <c r="J20" s="44"/>
      <c r="K20" s="44"/>
    </row>
    <row r="21" spans="1:14" ht="25.15" customHeight="1" x14ac:dyDescent="0.25">
      <c r="A21" s="186"/>
      <c r="B21" s="135"/>
      <c r="C21" s="135"/>
      <c r="D21" s="184"/>
      <c r="E21" s="184"/>
      <c r="F21" s="192"/>
      <c r="G21" s="125"/>
      <c r="H21" s="44"/>
      <c r="I21" s="44"/>
      <c r="J21" s="44"/>
      <c r="K21" s="44"/>
    </row>
    <row r="22" spans="1:14" ht="25.15" customHeight="1" x14ac:dyDescent="0.25">
      <c r="A22" s="186"/>
      <c r="B22" s="43"/>
      <c r="C22" s="43"/>
      <c r="D22" s="184"/>
      <c r="E22" s="135"/>
      <c r="F22" s="135"/>
      <c r="G22" s="125"/>
      <c r="H22" s="44"/>
      <c r="I22" s="44"/>
      <c r="J22" s="44"/>
      <c r="K22" s="44"/>
    </row>
    <row r="23" spans="1:14" ht="37.5" customHeight="1" x14ac:dyDescent="0.25">
      <c r="A23" s="134"/>
      <c r="B23" s="44"/>
      <c r="C23" s="44"/>
      <c r="D23" s="221"/>
      <c r="E23" s="221"/>
      <c r="F23" s="221"/>
      <c r="G23" s="221"/>
      <c r="H23" s="221"/>
      <c r="I23" s="221"/>
      <c r="J23" s="195"/>
      <c r="K23" s="44"/>
    </row>
    <row r="24" spans="1:14" ht="25.15" customHeight="1" x14ac:dyDescent="0.25">
      <c r="A24" s="134"/>
      <c r="B24" s="44"/>
      <c r="C24" s="44"/>
      <c r="D24" s="184"/>
      <c r="E24" s="184"/>
      <c r="F24" s="184"/>
      <c r="G24" s="184"/>
      <c r="H24" s="184"/>
      <c r="I24" s="184"/>
      <c r="J24" s="44"/>
      <c r="K24" s="44"/>
    </row>
    <row r="25" spans="1:14" ht="25.15" customHeight="1" x14ac:dyDescent="0.25">
      <c r="A25" s="134"/>
      <c r="B25" s="180"/>
      <c r="C25" s="180"/>
      <c r="D25" s="221"/>
      <c r="E25" s="221"/>
      <c r="F25" s="221"/>
      <c r="G25" s="221"/>
      <c r="H25" s="221"/>
      <c r="I25" s="221"/>
      <c r="J25" s="221"/>
      <c r="K25" s="44"/>
    </row>
    <row r="26" spans="1:14" ht="25.15" customHeight="1" x14ac:dyDescent="0.25">
      <c r="A26" s="134"/>
      <c r="B26" s="43"/>
      <c r="C26" s="43"/>
      <c r="D26" s="221"/>
      <c r="E26" s="221"/>
      <c r="F26" s="221"/>
      <c r="G26" s="221"/>
      <c r="H26" s="221"/>
      <c r="I26" s="221"/>
      <c r="J26" s="221"/>
      <c r="K26" s="44"/>
    </row>
    <row r="27" spans="1:14" ht="25.15" customHeight="1" x14ac:dyDescent="0.25">
      <c r="A27" s="134"/>
      <c r="B27" s="43"/>
      <c r="C27" s="43"/>
      <c r="D27" s="221"/>
      <c r="E27" s="221"/>
      <c r="F27" s="221"/>
      <c r="G27" s="221"/>
      <c r="H27" s="221"/>
      <c r="I27" s="221"/>
      <c r="J27" s="221"/>
      <c r="K27" s="44"/>
    </row>
    <row r="28" spans="1:14" ht="25.15" customHeight="1" x14ac:dyDescent="0.25">
      <c r="A28" s="134"/>
      <c r="B28" s="43"/>
      <c r="C28" s="43"/>
      <c r="D28" s="221"/>
      <c r="E28" s="221"/>
      <c r="F28" s="221"/>
      <c r="G28" s="221"/>
      <c r="H28" s="221"/>
      <c r="I28" s="221"/>
      <c r="J28" s="221"/>
      <c r="K28" s="44"/>
    </row>
    <row r="29" spans="1:14" ht="22.5" customHeight="1" x14ac:dyDescent="0.25">
      <c r="A29" s="134"/>
      <c r="B29" s="43"/>
      <c r="C29" s="43"/>
      <c r="D29" s="221"/>
      <c r="E29" s="221"/>
      <c r="F29" s="221"/>
      <c r="G29" s="221"/>
      <c r="H29" s="221"/>
      <c r="I29" s="221"/>
      <c r="J29" s="221"/>
      <c r="K29" s="44"/>
    </row>
    <row r="30" spans="1:14" ht="15.75" customHeight="1" x14ac:dyDescent="0.25">
      <c r="A30" s="134"/>
      <c r="B30" s="44"/>
      <c r="C30" s="44"/>
      <c r="D30" s="184"/>
      <c r="E30" s="135"/>
      <c r="F30" s="135"/>
      <c r="G30" s="135"/>
      <c r="H30" s="43"/>
      <c r="I30" s="43"/>
      <c r="J30" s="44"/>
      <c r="K30" s="44"/>
    </row>
    <row r="31" spans="1:14" ht="13.5" customHeight="1" x14ac:dyDescent="0.25">
      <c r="A31" s="134"/>
      <c r="B31" s="44"/>
      <c r="C31" s="44"/>
      <c r="D31" s="184"/>
      <c r="E31" s="135"/>
      <c r="F31" s="135"/>
      <c r="G31" s="135"/>
      <c r="H31" s="43"/>
      <c r="I31" s="43"/>
      <c r="J31" s="44"/>
      <c r="K31" s="44"/>
    </row>
    <row r="32" spans="1:14" s="30" customFormat="1" ht="25.15" customHeight="1" x14ac:dyDescent="0.25">
      <c r="A32" s="186"/>
      <c r="B32" s="181"/>
      <c r="C32" s="181"/>
      <c r="D32" s="184"/>
      <c r="E32" s="135"/>
      <c r="F32" s="135"/>
      <c r="G32" s="182"/>
      <c r="H32" s="43"/>
      <c r="I32" s="43"/>
      <c r="J32" s="43"/>
      <c r="K32" s="43"/>
    </row>
    <row r="33" spans="1:11" s="30" customFormat="1" ht="25.15" customHeight="1" x14ac:dyDescent="0.25">
      <c r="A33" s="186"/>
      <c r="B33" s="181"/>
      <c r="C33" s="181"/>
      <c r="D33" s="184"/>
      <c r="E33" s="135"/>
      <c r="F33" s="135"/>
      <c r="G33" s="182"/>
      <c r="H33" s="43"/>
      <c r="I33" s="43"/>
      <c r="J33" s="43"/>
      <c r="K33" s="43"/>
    </row>
    <row r="34" spans="1:11" s="30" customFormat="1" ht="37.5" customHeight="1" x14ac:dyDescent="0.25">
      <c r="A34" s="186"/>
      <c r="B34" s="225"/>
      <c r="C34" s="225"/>
      <c r="D34" s="225"/>
      <c r="E34" s="225"/>
      <c r="F34" s="225"/>
      <c r="G34" s="182"/>
      <c r="H34" s="43"/>
      <c r="I34" s="43"/>
      <c r="J34" s="43"/>
      <c r="K34" s="43"/>
    </row>
    <row r="35" spans="1:11" s="30" customFormat="1" ht="19.5" customHeight="1" x14ac:dyDescent="0.25">
      <c r="A35" s="186"/>
      <c r="B35" s="43"/>
      <c r="C35" s="43"/>
      <c r="D35" s="184"/>
      <c r="E35" s="135"/>
      <c r="F35" s="135"/>
      <c r="G35" s="135"/>
      <c r="H35" s="43"/>
      <c r="I35" s="43"/>
      <c r="J35" s="43"/>
      <c r="K35" s="43"/>
    </row>
    <row r="36" spans="1:11" s="30" customFormat="1" ht="19.5" customHeight="1" x14ac:dyDescent="0.25">
      <c r="A36" s="185"/>
      <c r="B36" s="180"/>
      <c r="C36" s="180"/>
      <c r="D36" s="195"/>
      <c r="E36" s="183"/>
      <c r="F36" s="183"/>
      <c r="G36" s="183"/>
      <c r="H36" s="180"/>
      <c r="I36" s="180"/>
      <c r="J36" s="180"/>
      <c r="K36" s="43"/>
    </row>
    <row r="37" spans="1:11" s="30" customFormat="1" ht="25.15" customHeight="1" x14ac:dyDescent="0.25">
      <c r="A37" s="175"/>
      <c r="B37" s="217"/>
      <c r="C37" s="217"/>
      <c r="D37" s="217"/>
      <c r="E37" s="217"/>
      <c r="F37" s="217"/>
      <c r="G37" s="217"/>
      <c r="H37" s="217"/>
      <c r="I37" s="217"/>
      <c r="J37" s="217"/>
      <c r="K37" s="217"/>
    </row>
    <row r="38" spans="1:11" s="30" customFormat="1" ht="33" customHeight="1" x14ac:dyDescent="0.25">
      <c r="A38" s="186"/>
      <c r="B38" s="225"/>
      <c r="C38" s="225"/>
      <c r="D38" s="225"/>
      <c r="E38" s="225"/>
      <c r="F38" s="225"/>
      <c r="G38" s="225"/>
      <c r="H38" s="225"/>
      <c r="I38" s="225"/>
      <c r="J38" s="225"/>
      <c r="K38" s="225"/>
    </row>
    <row r="41" spans="1:11" x14ac:dyDescent="0.25">
      <c r="K41" s="189" t="s">
        <v>210</v>
      </c>
    </row>
    <row r="42" spans="1:11" x14ac:dyDescent="0.25">
      <c r="K42" s="189" t="s">
        <v>158</v>
      </c>
    </row>
  </sheetData>
  <mergeCells count="27">
    <mergeCell ref="B38:K38"/>
    <mergeCell ref="A1:K1"/>
    <mergeCell ref="D23:E23"/>
    <mergeCell ref="F23:G23"/>
    <mergeCell ref="H23:I23"/>
    <mergeCell ref="D6:G6"/>
    <mergeCell ref="H6:K6"/>
    <mergeCell ref="A3:O3"/>
    <mergeCell ref="A4:O4"/>
    <mergeCell ref="B6:C7"/>
    <mergeCell ref="D8:D12"/>
    <mergeCell ref="G8:G12"/>
    <mergeCell ref="A6:A7"/>
    <mergeCell ref="A9:A10"/>
    <mergeCell ref="A11:A12"/>
    <mergeCell ref="B34:F34"/>
    <mergeCell ref="H8:H12"/>
    <mergeCell ref="L18:N18"/>
    <mergeCell ref="L19:N19"/>
    <mergeCell ref="B37:K37"/>
    <mergeCell ref="L6:O6"/>
    <mergeCell ref="B9:B10"/>
    <mergeCell ref="B11:B12"/>
    <mergeCell ref="K8:K12"/>
    <mergeCell ref="D25:J29"/>
    <mergeCell ref="L8:L12"/>
    <mergeCell ref="O8:O12"/>
  </mergeCells>
  <pageMargins left="0.9055118110236221" right="0" top="0.23622047244094491" bottom="0.19685039370078741" header="0.19685039370078741" footer="0.19685039370078741"/>
  <pageSetup paperSize="9" scale="6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
  <sheetViews>
    <sheetView view="pageBreakPreview" topLeftCell="A22" zoomScale="60" workbookViewId="0">
      <selection activeCell="G15" sqref="G15"/>
    </sheetView>
  </sheetViews>
  <sheetFormatPr defaultColWidth="9.140625" defaultRowHeight="15.75" x14ac:dyDescent="0.25"/>
  <cols>
    <col min="1" max="1" width="9" style="116" customWidth="1"/>
    <col min="2" max="2" width="29.5703125" style="17" customWidth="1"/>
    <col min="3" max="3" width="10.85546875" style="138" customWidth="1"/>
    <col min="4" max="4" width="15.85546875" style="138" customWidth="1"/>
    <col min="5" max="5" width="20.42578125" style="138" customWidth="1"/>
    <col min="6" max="6" width="14.28515625" style="138" customWidth="1"/>
    <col min="7" max="7" width="13.140625" style="17" customWidth="1"/>
    <col min="8" max="8" width="14.42578125" style="17" customWidth="1"/>
    <col min="9" max="9" width="18" style="17" customWidth="1"/>
    <col min="10" max="10" width="61.7109375" style="17" customWidth="1"/>
    <col min="11" max="16384" width="9.140625" style="2"/>
  </cols>
  <sheetData>
    <row r="1" spans="1:10" s="31" customFormat="1" ht="21.75" customHeight="1" x14ac:dyDescent="0.25">
      <c r="A1" s="239" t="s">
        <v>56</v>
      </c>
      <c r="B1" s="239"/>
      <c r="C1" s="239"/>
      <c r="D1" s="239"/>
      <c r="E1" s="239"/>
      <c r="F1" s="239"/>
      <c r="G1" s="239"/>
      <c r="H1" s="239"/>
      <c r="I1" s="239"/>
      <c r="J1" s="239"/>
    </row>
    <row r="2" spans="1:10" s="31" customFormat="1" ht="21" customHeight="1" x14ac:dyDescent="0.25">
      <c r="A2" s="239" t="s">
        <v>214</v>
      </c>
      <c r="B2" s="239"/>
      <c r="C2" s="239"/>
      <c r="D2" s="239"/>
      <c r="E2" s="239"/>
      <c r="F2" s="239"/>
      <c r="G2" s="239"/>
      <c r="H2" s="239"/>
      <c r="I2" s="239"/>
      <c r="J2" s="239"/>
    </row>
    <row r="3" spans="1:10" s="31" customFormat="1" ht="20.25" customHeight="1" x14ac:dyDescent="0.25">
      <c r="A3" s="216" t="s">
        <v>213</v>
      </c>
      <c r="B3" s="216"/>
      <c r="C3" s="216"/>
      <c r="D3" s="216"/>
      <c r="E3" s="216"/>
      <c r="F3" s="216"/>
      <c r="G3" s="216"/>
      <c r="H3" s="216"/>
      <c r="I3" s="216"/>
      <c r="J3" s="216"/>
    </row>
    <row r="4" spans="1:10" ht="13.5" customHeight="1" x14ac:dyDescent="0.25">
      <c r="A4" s="34"/>
      <c r="B4" s="34"/>
      <c r="C4" s="34"/>
      <c r="D4" s="34"/>
      <c r="E4" s="35"/>
      <c r="F4" s="36"/>
    </row>
    <row r="5" spans="1:10" ht="70.5" customHeight="1" x14ac:dyDescent="0.25">
      <c r="A5" s="117" t="s">
        <v>2</v>
      </c>
      <c r="B5" s="123" t="s">
        <v>3</v>
      </c>
      <c r="C5" s="118" t="s">
        <v>69</v>
      </c>
      <c r="D5" s="124" t="s">
        <v>104</v>
      </c>
      <c r="E5" s="118" t="s">
        <v>140</v>
      </c>
      <c r="F5" s="125"/>
    </row>
    <row r="6" spans="1:10" ht="25.15" customHeight="1" x14ac:dyDescent="0.25">
      <c r="A6" s="88">
        <v>1</v>
      </c>
      <c r="B6" s="104" t="s">
        <v>71</v>
      </c>
      <c r="C6" s="127"/>
      <c r="D6" s="128"/>
      <c r="E6" s="127"/>
      <c r="F6" s="125"/>
    </row>
    <row r="7" spans="1:10" ht="25.15" customHeight="1" x14ac:dyDescent="0.25">
      <c r="A7" s="88"/>
      <c r="B7" s="65" t="s">
        <v>4</v>
      </c>
      <c r="C7" s="127">
        <v>4</v>
      </c>
      <c r="D7" s="128">
        <v>3005</v>
      </c>
      <c r="E7" s="243" t="s">
        <v>253</v>
      </c>
      <c r="F7" s="125"/>
    </row>
    <row r="8" spans="1:10" ht="25.15" customHeight="1" x14ac:dyDescent="0.25">
      <c r="A8" s="88"/>
      <c r="B8" s="65" t="s">
        <v>5</v>
      </c>
      <c r="C8" s="127"/>
      <c r="D8" s="128"/>
      <c r="E8" s="244"/>
      <c r="F8" s="125"/>
    </row>
    <row r="9" spans="1:10" ht="25.15" customHeight="1" x14ac:dyDescent="0.25">
      <c r="A9" s="88"/>
      <c r="B9" s="65" t="s">
        <v>6</v>
      </c>
      <c r="C9" s="127"/>
      <c r="D9" s="128"/>
      <c r="E9" s="244"/>
      <c r="F9" s="125"/>
    </row>
    <row r="10" spans="1:10" ht="29.25" customHeight="1" x14ac:dyDescent="0.25">
      <c r="A10" s="88"/>
      <c r="B10" s="139" t="s">
        <v>7</v>
      </c>
      <c r="C10" s="127">
        <v>4</v>
      </c>
      <c r="D10" s="128">
        <v>3005</v>
      </c>
      <c r="E10" s="244"/>
      <c r="F10" s="125"/>
    </row>
    <row r="11" spans="1:10" ht="25.15" customHeight="1" x14ac:dyDescent="0.25">
      <c r="A11" s="88"/>
      <c r="B11" s="65"/>
      <c r="C11" s="139"/>
      <c r="D11" s="142"/>
      <c r="E11" s="244"/>
      <c r="F11" s="125"/>
    </row>
    <row r="12" spans="1:10" ht="25.15" customHeight="1" x14ac:dyDescent="0.25">
      <c r="A12" s="88">
        <v>2</v>
      </c>
      <c r="B12" s="143" t="s">
        <v>9</v>
      </c>
      <c r="C12" s="148"/>
      <c r="D12" s="147"/>
      <c r="E12" s="244"/>
      <c r="F12" s="125"/>
    </row>
    <row r="13" spans="1:10" ht="25.15" customHeight="1" x14ac:dyDescent="0.25">
      <c r="A13" s="88"/>
      <c r="B13" s="65" t="s">
        <v>4</v>
      </c>
      <c r="C13" s="148">
        <v>6</v>
      </c>
      <c r="D13" s="147">
        <v>509.22</v>
      </c>
      <c r="E13" s="244"/>
      <c r="F13" s="125"/>
    </row>
    <row r="14" spans="1:10" ht="25.15" customHeight="1" x14ac:dyDescent="0.25">
      <c r="A14" s="88"/>
      <c r="B14" s="65" t="s">
        <v>5</v>
      </c>
      <c r="C14" s="148"/>
      <c r="D14" s="147"/>
      <c r="E14" s="244"/>
      <c r="F14" s="125"/>
    </row>
    <row r="15" spans="1:10" ht="25.15" customHeight="1" x14ac:dyDescent="0.25">
      <c r="A15" s="88"/>
      <c r="B15" s="65" t="s">
        <v>6</v>
      </c>
      <c r="C15" s="148"/>
      <c r="D15" s="147"/>
      <c r="E15" s="244"/>
      <c r="F15" s="125"/>
    </row>
    <row r="16" spans="1:10" ht="39.75" customHeight="1" x14ac:dyDescent="0.25">
      <c r="A16" s="88"/>
      <c r="B16" s="139" t="s">
        <v>109</v>
      </c>
      <c r="C16" s="148">
        <v>6</v>
      </c>
      <c r="D16" s="147">
        <f>D13</f>
        <v>509.22</v>
      </c>
      <c r="E16" s="244"/>
      <c r="F16" s="125"/>
    </row>
    <row r="17" spans="1:9" ht="25.15" customHeight="1" x14ac:dyDescent="0.25">
      <c r="A17" s="88"/>
      <c r="B17" s="65"/>
      <c r="C17" s="148"/>
      <c r="D17" s="147"/>
      <c r="E17" s="244"/>
      <c r="F17" s="125"/>
    </row>
    <row r="18" spans="1:9" ht="25.15" customHeight="1" x14ac:dyDescent="0.25">
      <c r="A18" s="88">
        <v>3</v>
      </c>
      <c r="B18" s="143" t="s">
        <v>10</v>
      </c>
      <c r="C18" s="148"/>
      <c r="D18" s="147"/>
      <c r="E18" s="244"/>
      <c r="F18" s="125"/>
    </row>
    <row r="19" spans="1:9" ht="25.15" customHeight="1" x14ac:dyDescent="0.25">
      <c r="A19" s="88"/>
      <c r="B19" s="65" t="s">
        <v>4</v>
      </c>
      <c r="C19" s="148">
        <v>6</v>
      </c>
      <c r="D19" s="149" t="s">
        <v>206</v>
      </c>
      <c r="E19" s="244"/>
      <c r="F19" s="125"/>
    </row>
    <row r="20" spans="1:9" ht="25.15" customHeight="1" x14ac:dyDescent="0.25">
      <c r="A20" s="88"/>
      <c r="B20" s="65" t="s">
        <v>5</v>
      </c>
      <c r="C20" s="148"/>
      <c r="D20" s="147"/>
      <c r="E20" s="244"/>
      <c r="F20" s="125"/>
    </row>
    <row r="21" spans="1:9" ht="25.15" customHeight="1" x14ac:dyDescent="0.25">
      <c r="A21" s="88"/>
      <c r="B21" s="65" t="s">
        <v>6</v>
      </c>
      <c r="C21" s="148"/>
      <c r="D21" s="147"/>
      <c r="E21" s="244"/>
      <c r="F21" s="125"/>
    </row>
    <row r="22" spans="1:9" ht="25.15" customHeight="1" x14ac:dyDescent="0.25">
      <c r="A22" s="88"/>
      <c r="B22" s="139" t="s">
        <v>11</v>
      </c>
      <c r="C22" s="148"/>
      <c r="D22" s="147"/>
      <c r="E22" s="245"/>
      <c r="F22" s="125"/>
    </row>
    <row r="23" spans="1:9" ht="25.15" customHeight="1" x14ac:dyDescent="0.25">
      <c r="A23" s="88"/>
      <c r="B23" s="65"/>
      <c r="C23" s="139"/>
      <c r="D23" s="142"/>
      <c r="E23" s="144"/>
      <c r="F23" s="125"/>
    </row>
    <row r="24" spans="1:9" ht="37.5" customHeight="1" x14ac:dyDescent="0.25">
      <c r="A24" s="133"/>
      <c r="B24" s="22"/>
      <c r="C24" s="240" t="s">
        <v>106</v>
      </c>
      <c r="D24" s="241"/>
      <c r="E24" s="242" t="s">
        <v>107</v>
      </c>
      <c r="F24" s="242"/>
      <c r="G24" s="242" t="s">
        <v>118</v>
      </c>
      <c r="H24" s="242"/>
      <c r="I24" s="118" t="s">
        <v>204</v>
      </c>
    </row>
    <row r="25" spans="1:9" ht="25.15" customHeight="1" x14ac:dyDescent="0.25">
      <c r="A25" s="133"/>
      <c r="B25" s="22"/>
      <c r="C25" s="68" t="s">
        <v>69</v>
      </c>
      <c r="D25" s="68" t="s">
        <v>105</v>
      </c>
      <c r="E25" s="68" t="s">
        <v>69</v>
      </c>
      <c r="F25" s="68" t="s">
        <v>105</v>
      </c>
      <c r="G25" s="68" t="s">
        <v>69</v>
      </c>
      <c r="H25" s="68" t="s">
        <v>105</v>
      </c>
      <c r="I25" s="22"/>
    </row>
    <row r="26" spans="1:9" ht="25.15" customHeight="1" x14ac:dyDescent="0.25">
      <c r="A26" s="133">
        <v>4</v>
      </c>
      <c r="B26" s="145" t="s">
        <v>12</v>
      </c>
      <c r="C26" s="246" t="s">
        <v>161</v>
      </c>
      <c r="D26" s="247"/>
      <c r="E26" s="247"/>
      <c r="F26" s="247"/>
      <c r="G26" s="247"/>
      <c r="H26" s="247"/>
      <c r="I26" s="248"/>
    </row>
    <row r="27" spans="1:9" ht="25.15" customHeight="1" x14ac:dyDescent="0.25">
      <c r="A27" s="133"/>
      <c r="B27" s="65" t="s">
        <v>4</v>
      </c>
      <c r="C27" s="249"/>
      <c r="D27" s="221"/>
      <c r="E27" s="221"/>
      <c r="F27" s="221"/>
      <c r="G27" s="221"/>
      <c r="H27" s="221"/>
      <c r="I27" s="250"/>
    </row>
    <row r="28" spans="1:9" ht="25.15" customHeight="1" x14ac:dyDescent="0.25">
      <c r="A28" s="133"/>
      <c r="B28" s="65" t="s">
        <v>5</v>
      </c>
      <c r="C28" s="249"/>
      <c r="D28" s="221"/>
      <c r="E28" s="221"/>
      <c r="F28" s="221"/>
      <c r="G28" s="221"/>
      <c r="H28" s="221"/>
      <c r="I28" s="250"/>
    </row>
    <row r="29" spans="1:9" ht="25.15" customHeight="1" x14ac:dyDescent="0.25">
      <c r="A29" s="133"/>
      <c r="B29" s="65" t="s">
        <v>6</v>
      </c>
      <c r="C29" s="249"/>
      <c r="D29" s="221"/>
      <c r="E29" s="221"/>
      <c r="F29" s="221"/>
      <c r="G29" s="221"/>
      <c r="H29" s="221"/>
      <c r="I29" s="250"/>
    </row>
    <row r="30" spans="1:9" ht="22.5" customHeight="1" x14ac:dyDescent="0.25">
      <c r="A30" s="133"/>
      <c r="B30" s="65" t="s">
        <v>110</v>
      </c>
      <c r="C30" s="251"/>
      <c r="D30" s="252"/>
      <c r="E30" s="252"/>
      <c r="F30" s="252"/>
      <c r="G30" s="252"/>
      <c r="H30" s="252"/>
      <c r="I30" s="253"/>
    </row>
    <row r="31" spans="1:9" ht="15.75" customHeight="1" x14ac:dyDescent="0.25">
      <c r="A31" s="134"/>
      <c r="B31" s="44"/>
      <c r="C31" s="135"/>
      <c r="D31" s="135"/>
      <c r="E31" s="135"/>
      <c r="F31" s="135"/>
      <c r="G31" s="43"/>
      <c r="H31" s="43"/>
      <c r="I31" s="44"/>
    </row>
    <row r="32" spans="1:9" ht="13.5" customHeight="1" x14ac:dyDescent="0.25">
      <c r="A32" s="134"/>
      <c r="B32" s="44"/>
      <c r="C32" s="135"/>
      <c r="D32" s="135"/>
      <c r="E32" s="135"/>
      <c r="F32" s="135"/>
      <c r="G32" s="43"/>
      <c r="H32" s="43"/>
      <c r="I32" s="44"/>
    </row>
    <row r="33" spans="1:10" s="47" customFormat="1" ht="25.15" customHeight="1" x14ac:dyDescent="0.25">
      <c r="A33" s="45"/>
      <c r="B33" s="46" t="s">
        <v>138</v>
      </c>
      <c r="C33" s="42"/>
      <c r="D33" s="42"/>
      <c r="E33" s="42"/>
      <c r="F33" s="89">
        <v>70.34</v>
      </c>
      <c r="G33" s="43"/>
      <c r="H33" s="43"/>
      <c r="I33" s="43"/>
      <c r="J33" s="30"/>
    </row>
    <row r="34" spans="1:10" s="47" customFormat="1" ht="25.15" customHeight="1" x14ac:dyDescent="0.25">
      <c r="A34" s="45"/>
      <c r="B34" s="48" t="s">
        <v>139</v>
      </c>
      <c r="C34" s="49"/>
      <c r="D34" s="49"/>
      <c r="E34" s="49"/>
      <c r="F34" s="89" t="s">
        <v>162</v>
      </c>
      <c r="G34" s="43"/>
      <c r="H34" s="43"/>
      <c r="I34" s="43"/>
      <c r="J34" s="30"/>
    </row>
    <row r="35" spans="1:10" s="47" customFormat="1" ht="37.5" customHeight="1" x14ac:dyDescent="0.25">
      <c r="A35" s="45"/>
      <c r="B35" s="254" t="s">
        <v>252</v>
      </c>
      <c r="C35" s="255"/>
      <c r="D35" s="255"/>
      <c r="E35" s="256"/>
      <c r="F35" s="89">
        <v>70.34</v>
      </c>
      <c r="G35" s="43" t="s">
        <v>152</v>
      </c>
      <c r="H35" s="43"/>
      <c r="I35" s="43"/>
      <c r="J35" s="30"/>
    </row>
    <row r="36" spans="1:10" s="47" customFormat="1" ht="19.5" customHeight="1" x14ac:dyDescent="0.25">
      <c r="A36" s="119"/>
      <c r="B36" s="30"/>
      <c r="C36" s="52"/>
      <c r="D36" s="52"/>
      <c r="E36" s="52"/>
      <c r="F36" s="52"/>
      <c r="G36" s="30"/>
      <c r="H36" s="30"/>
      <c r="I36" s="30"/>
      <c r="J36" s="30"/>
    </row>
    <row r="37" spans="1:10" s="47" customFormat="1" ht="19.5" customHeight="1" x14ac:dyDescent="0.25">
      <c r="A37" s="114" t="s">
        <v>125</v>
      </c>
      <c r="B37" s="32"/>
      <c r="C37" s="53"/>
      <c r="D37" s="53"/>
      <c r="E37" s="53"/>
      <c r="F37" s="53"/>
      <c r="G37" s="32"/>
      <c r="H37" s="32"/>
      <c r="I37" s="32"/>
      <c r="J37" s="30"/>
    </row>
    <row r="38" spans="1:10" s="47" customFormat="1" ht="25.15" customHeight="1" x14ac:dyDescent="0.25">
      <c r="A38" s="54"/>
      <c r="B38" s="237" t="s">
        <v>126</v>
      </c>
      <c r="C38" s="237"/>
      <c r="D38" s="237"/>
      <c r="E38" s="237"/>
      <c r="F38" s="237"/>
      <c r="G38" s="237"/>
      <c r="H38" s="237"/>
      <c r="I38" s="237"/>
      <c r="J38" s="237"/>
    </row>
    <row r="39" spans="1:10" s="47" customFormat="1" ht="33" customHeight="1" x14ac:dyDescent="0.25">
      <c r="A39" s="119"/>
      <c r="B39" s="238" t="s">
        <v>127</v>
      </c>
      <c r="C39" s="238"/>
      <c r="D39" s="238"/>
      <c r="E39" s="238"/>
      <c r="F39" s="238"/>
      <c r="G39" s="238"/>
      <c r="H39" s="238"/>
      <c r="I39" s="238"/>
      <c r="J39" s="238"/>
    </row>
    <row r="42" spans="1:10" x14ac:dyDescent="0.25">
      <c r="J42" s="150" t="s">
        <v>210</v>
      </c>
    </row>
    <row r="43" spans="1:10" x14ac:dyDescent="0.25">
      <c r="J43" s="150" t="s">
        <v>158</v>
      </c>
    </row>
  </sheetData>
  <mergeCells count="11">
    <mergeCell ref="B38:J38"/>
    <mergeCell ref="B39:J39"/>
    <mergeCell ref="A1:J1"/>
    <mergeCell ref="A2:J2"/>
    <mergeCell ref="A3:J3"/>
    <mergeCell ref="C24:D24"/>
    <mergeCell ref="E24:F24"/>
    <mergeCell ref="G24:H24"/>
    <mergeCell ref="E7:E22"/>
    <mergeCell ref="C26:I30"/>
    <mergeCell ref="B35:E35"/>
  </mergeCells>
  <pageMargins left="0.9055118110236221" right="0" top="0.23622047244094491" bottom="0.19685039370078741" header="0.19685039370078741" footer="0.19685039370078741"/>
  <pageSetup paperSize="9" scale="53" orientation="landscape" r:id="rId1"/>
  <headerFooter>
    <oddFooter>&amp;R&amp;Z&amp;F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U23"/>
  <sheetViews>
    <sheetView view="pageBreakPreview" zoomScale="40" zoomScaleNormal="75" zoomScaleSheetLayoutView="40" workbookViewId="0">
      <selection activeCell="H19" sqref="H19"/>
    </sheetView>
  </sheetViews>
  <sheetFormatPr defaultRowHeight="15.75" x14ac:dyDescent="0.25"/>
  <cols>
    <col min="1" max="1" width="7.28515625" style="17" customWidth="1"/>
    <col min="2" max="2" width="12.42578125" style="17" customWidth="1"/>
    <col min="3" max="3" width="17.140625" style="17" customWidth="1"/>
    <col min="4" max="4" width="21.28515625" style="17" hidden="1" customWidth="1"/>
    <col min="5" max="5" width="10.42578125" style="17" customWidth="1"/>
    <col min="6" max="6" width="14" style="17" customWidth="1"/>
    <col min="7" max="7" width="10" style="17" customWidth="1"/>
    <col min="8" max="8" width="14.28515625" style="17" customWidth="1"/>
    <col min="9" max="9" width="11.42578125" style="17" customWidth="1"/>
    <col min="10" max="10" width="12.85546875" style="17" customWidth="1"/>
    <col min="11" max="11" width="9.28515625" style="17" customWidth="1"/>
    <col min="12" max="12" width="10.42578125" style="17" customWidth="1"/>
    <col min="13" max="14" width="10.5703125" style="17" customWidth="1"/>
    <col min="15" max="15" width="12.42578125" style="17" customWidth="1"/>
    <col min="16" max="16" width="8.5703125" style="17" customWidth="1"/>
    <col min="17" max="17" width="12.7109375" style="17" customWidth="1"/>
    <col min="18" max="18" width="15" style="17" customWidth="1"/>
    <col min="19" max="19" width="15.140625" style="17" customWidth="1"/>
    <col min="20" max="20" width="11.42578125" style="17" customWidth="1"/>
    <col min="21" max="21" width="17.7109375" style="17" customWidth="1"/>
  </cols>
  <sheetData>
    <row r="1" spans="1:21" s="2" customFormat="1" ht="21" customHeight="1" x14ac:dyDescent="0.25">
      <c r="A1" s="239" t="s">
        <v>56</v>
      </c>
      <c r="B1" s="239"/>
      <c r="C1" s="239"/>
      <c r="D1" s="239"/>
      <c r="E1" s="239"/>
      <c r="F1" s="239"/>
      <c r="G1" s="239"/>
      <c r="H1" s="239"/>
      <c r="I1" s="239"/>
      <c r="J1" s="239"/>
      <c r="K1" s="239"/>
      <c r="L1" s="239"/>
      <c r="M1" s="239"/>
      <c r="N1" s="239"/>
      <c r="O1" s="239"/>
      <c r="P1" s="239"/>
      <c r="Q1" s="239"/>
      <c r="R1" s="239"/>
      <c r="S1" s="239"/>
      <c r="T1" s="239"/>
      <c r="U1" s="239"/>
    </row>
    <row r="2" spans="1:21" s="2" customFormat="1" ht="24.75" customHeight="1" x14ac:dyDescent="0.25">
      <c r="A2" s="239" t="s">
        <v>214</v>
      </c>
      <c r="B2" s="239"/>
      <c r="C2" s="239"/>
      <c r="D2" s="239"/>
      <c r="E2" s="239"/>
      <c r="F2" s="239"/>
      <c r="G2" s="239"/>
      <c r="H2" s="239"/>
      <c r="I2" s="239"/>
      <c r="J2" s="239"/>
      <c r="K2" s="239"/>
      <c r="L2" s="239"/>
      <c r="M2" s="239"/>
      <c r="N2" s="239"/>
      <c r="O2" s="239"/>
      <c r="P2" s="239"/>
      <c r="Q2" s="239"/>
      <c r="R2" s="239"/>
      <c r="S2" s="239"/>
      <c r="T2" s="239"/>
      <c r="U2" s="239"/>
    </row>
    <row r="3" spans="1:21" s="2" customFormat="1" ht="15.75" customHeight="1" x14ac:dyDescent="0.25">
      <c r="A3" s="276" t="s">
        <v>215</v>
      </c>
      <c r="B3" s="276"/>
      <c r="C3" s="276"/>
      <c r="D3" s="276"/>
      <c r="E3" s="276"/>
      <c r="F3" s="276"/>
      <c r="G3" s="276"/>
      <c r="H3" s="276"/>
      <c r="I3" s="276"/>
      <c r="J3" s="276"/>
      <c r="K3" s="276"/>
      <c r="L3" s="276"/>
      <c r="M3" s="276"/>
      <c r="N3" s="276"/>
      <c r="O3" s="276"/>
      <c r="P3" s="276"/>
      <c r="Q3" s="276"/>
      <c r="R3" s="276"/>
      <c r="S3" s="276"/>
      <c r="T3" s="276"/>
      <c r="U3" s="276"/>
    </row>
    <row r="4" spans="1:21" s="2" customFormat="1" x14ac:dyDescent="0.25">
      <c r="A4" s="44"/>
      <c r="B4" s="44"/>
      <c r="C4" s="44"/>
      <c r="D4" s="44"/>
      <c r="E4" s="44"/>
      <c r="F4" s="44"/>
      <c r="G4" s="44"/>
      <c r="H4" s="44"/>
      <c r="I4" s="44"/>
      <c r="J4" s="44"/>
      <c r="K4" s="44"/>
      <c r="L4" s="44"/>
      <c r="M4" s="44"/>
      <c r="N4" s="44"/>
      <c r="O4" s="44"/>
      <c r="P4" s="44"/>
      <c r="Q4" s="44"/>
      <c r="R4" s="44"/>
      <c r="S4" s="55" t="s">
        <v>25</v>
      </c>
      <c r="T4" s="44"/>
      <c r="U4" s="44"/>
    </row>
    <row r="5" spans="1:21" s="8" customFormat="1" ht="90.75" customHeight="1" x14ac:dyDescent="0.25">
      <c r="A5" s="275" t="s">
        <v>27</v>
      </c>
      <c r="B5" s="273" t="s">
        <v>59</v>
      </c>
      <c r="C5" s="273" t="s">
        <v>30</v>
      </c>
      <c r="D5" s="273" t="s">
        <v>146</v>
      </c>
      <c r="E5" s="273" t="s">
        <v>145</v>
      </c>
      <c r="F5" s="273" t="s">
        <v>32</v>
      </c>
      <c r="G5" s="273" t="s">
        <v>47</v>
      </c>
      <c r="H5" s="273" t="s">
        <v>33</v>
      </c>
      <c r="I5" s="273" t="s">
        <v>40</v>
      </c>
      <c r="J5" s="275" t="s">
        <v>34</v>
      </c>
      <c r="K5" s="275"/>
      <c r="L5" s="275"/>
      <c r="M5" s="275"/>
      <c r="N5" s="273" t="s">
        <v>119</v>
      </c>
      <c r="O5" s="273" t="s">
        <v>120</v>
      </c>
      <c r="P5" s="273" t="s">
        <v>14</v>
      </c>
      <c r="Q5" s="277" t="s">
        <v>240</v>
      </c>
      <c r="R5" s="277" t="s">
        <v>242</v>
      </c>
      <c r="S5" s="277" t="s">
        <v>243</v>
      </c>
      <c r="T5" s="273" t="s">
        <v>29</v>
      </c>
      <c r="U5" s="273" t="s">
        <v>39</v>
      </c>
    </row>
    <row r="6" spans="1:21" s="8" customFormat="1" ht="45" customHeight="1" x14ac:dyDescent="0.25">
      <c r="A6" s="275"/>
      <c r="B6" s="274"/>
      <c r="C6" s="274"/>
      <c r="D6" s="274"/>
      <c r="E6" s="274"/>
      <c r="F6" s="274"/>
      <c r="G6" s="274"/>
      <c r="H6" s="274"/>
      <c r="I6" s="274"/>
      <c r="J6" s="56" t="s">
        <v>60</v>
      </c>
      <c r="K6" s="56" t="s">
        <v>28</v>
      </c>
      <c r="L6" s="56" t="s">
        <v>26</v>
      </c>
      <c r="M6" s="56" t="s">
        <v>23</v>
      </c>
      <c r="N6" s="274"/>
      <c r="O6" s="274"/>
      <c r="P6" s="274"/>
      <c r="Q6" s="278"/>
      <c r="R6" s="278"/>
      <c r="S6" s="278"/>
      <c r="T6" s="274"/>
      <c r="U6" s="274"/>
    </row>
    <row r="7" spans="1:21" s="10" customFormat="1" ht="18.75" customHeight="1" x14ac:dyDescent="0.25">
      <c r="A7" s="23">
        <v>1</v>
      </c>
      <c r="B7" s="23">
        <v>2</v>
      </c>
      <c r="C7" s="23">
        <v>3</v>
      </c>
      <c r="D7" s="23">
        <v>4</v>
      </c>
      <c r="E7" s="23">
        <v>5</v>
      </c>
      <c r="F7" s="23">
        <v>6</v>
      </c>
      <c r="G7" s="23">
        <v>7</v>
      </c>
      <c r="H7" s="23">
        <v>8</v>
      </c>
      <c r="I7" s="23">
        <v>9</v>
      </c>
      <c r="J7" s="23">
        <v>10</v>
      </c>
      <c r="K7" s="23">
        <v>11</v>
      </c>
      <c r="L7" s="23">
        <v>12</v>
      </c>
      <c r="M7" s="23">
        <v>13</v>
      </c>
      <c r="N7" s="23">
        <v>14</v>
      </c>
      <c r="O7" s="23">
        <v>15</v>
      </c>
      <c r="P7" s="23">
        <v>16</v>
      </c>
      <c r="Q7" s="23">
        <v>17</v>
      </c>
      <c r="R7" s="23">
        <v>18</v>
      </c>
      <c r="S7" s="23">
        <v>19</v>
      </c>
      <c r="T7" s="23">
        <v>20</v>
      </c>
      <c r="U7" s="23">
        <v>21</v>
      </c>
    </row>
    <row r="8" spans="1:21" s="4" customFormat="1" ht="21.75" customHeight="1" x14ac:dyDescent="0.25">
      <c r="A8" s="261" t="s">
        <v>216</v>
      </c>
      <c r="B8" s="262"/>
      <c r="C8" s="262"/>
      <c r="D8" s="262"/>
      <c r="E8" s="262"/>
      <c r="F8" s="262"/>
      <c r="G8" s="262"/>
      <c r="H8" s="262"/>
      <c r="I8" s="262"/>
      <c r="J8" s="262"/>
      <c r="K8" s="262"/>
      <c r="L8" s="262"/>
      <c r="M8" s="262"/>
      <c r="N8" s="262"/>
      <c r="O8" s="262"/>
      <c r="P8" s="262"/>
      <c r="Q8" s="262"/>
      <c r="R8" s="262"/>
      <c r="S8" s="262"/>
      <c r="T8" s="262"/>
      <c r="U8" s="263"/>
    </row>
    <row r="9" spans="1:21" s="10" customFormat="1" ht="18" customHeight="1" x14ac:dyDescent="0.25">
      <c r="A9" s="264" t="s">
        <v>128</v>
      </c>
      <c r="B9" s="265"/>
      <c r="C9" s="266"/>
      <c r="D9" s="23"/>
      <c r="E9" s="23"/>
      <c r="F9" s="23"/>
      <c r="G9" s="23"/>
      <c r="H9" s="23"/>
      <c r="I9" s="23"/>
      <c r="J9" s="23"/>
      <c r="K9" s="23"/>
      <c r="L9" s="23"/>
      <c r="M9" s="23"/>
      <c r="N9" s="23"/>
      <c r="O9" s="23"/>
      <c r="P9" s="23"/>
      <c r="Q9" s="23"/>
      <c r="R9" s="23"/>
      <c r="S9" s="23"/>
      <c r="T9" s="23"/>
      <c r="U9" s="23"/>
    </row>
    <row r="10" spans="1:21" s="10" customFormat="1" ht="218.25" customHeight="1" x14ac:dyDescent="0.25">
      <c r="A10" s="24">
        <v>1</v>
      </c>
      <c r="B10" s="24" t="s">
        <v>147</v>
      </c>
      <c r="C10" s="24" t="s">
        <v>148</v>
      </c>
      <c r="D10" s="57" t="s">
        <v>199</v>
      </c>
      <c r="E10" s="59" t="s">
        <v>150</v>
      </c>
      <c r="F10" s="59" t="s">
        <v>155</v>
      </c>
      <c r="G10" s="59" t="s">
        <v>156</v>
      </c>
      <c r="H10" s="59" t="s">
        <v>156</v>
      </c>
      <c r="I10" s="59">
        <v>2155.17</v>
      </c>
      <c r="J10" s="59" t="s">
        <v>151</v>
      </c>
      <c r="K10" s="59" t="s">
        <v>151</v>
      </c>
      <c r="L10" s="59" t="s">
        <v>151</v>
      </c>
      <c r="M10" s="59" t="s">
        <v>149</v>
      </c>
      <c r="N10" s="70" t="s">
        <v>153</v>
      </c>
      <c r="O10" s="70" t="s">
        <v>254</v>
      </c>
      <c r="P10" s="59" t="s">
        <v>152</v>
      </c>
      <c r="Q10" s="59">
        <v>948.66</v>
      </c>
      <c r="R10" s="60">
        <v>70.34</v>
      </c>
      <c r="S10" s="60">
        <f>Q10+R10-4.78</f>
        <v>1014.22</v>
      </c>
      <c r="T10" s="59" t="s">
        <v>241</v>
      </c>
      <c r="U10" s="59"/>
    </row>
    <row r="11" spans="1:21" s="4" customFormat="1" ht="25.15" customHeight="1" x14ac:dyDescent="0.25">
      <c r="A11" s="267"/>
      <c r="B11" s="268"/>
      <c r="C11" s="268"/>
      <c r="D11" s="268"/>
      <c r="E11" s="268"/>
      <c r="F11" s="268"/>
      <c r="G11" s="268"/>
      <c r="H11" s="268"/>
      <c r="I11" s="268"/>
      <c r="J11" s="268"/>
      <c r="K11" s="268"/>
      <c r="L11" s="268"/>
      <c r="M11" s="268"/>
      <c r="N11" s="268"/>
      <c r="O11" s="268"/>
      <c r="P11" s="268"/>
      <c r="Q11" s="268"/>
      <c r="R11" s="268"/>
      <c r="S11" s="268"/>
      <c r="T11" s="268"/>
      <c r="U11" s="269"/>
    </row>
    <row r="12" spans="1:21" s="4" customFormat="1" ht="25.15" customHeight="1" x14ac:dyDescent="0.25">
      <c r="A12" s="258" t="s">
        <v>129</v>
      </c>
      <c r="B12" s="259"/>
      <c r="C12" s="260"/>
      <c r="D12" s="24"/>
      <c r="E12" s="24"/>
      <c r="F12" s="24"/>
      <c r="G12" s="24"/>
      <c r="H12" s="24"/>
      <c r="I12" s="24"/>
      <c r="J12" s="24"/>
      <c r="K12" s="24"/>
      <c r="L12" s="24"/>
      <c r="M12" s="24"/>
      <c r="N12" s="24"/>
      <c r="O12" s="24"/>
      <c r="P12" s="24"/>
      <c r="Q12" s="24"/>
      <c r="R12" s="24"/>
      <c r="S12" s="24"/>
      <c r="T12" s="24"/>
      <c r="U12" s="24"/>
    </row>
    <row r="13" spans="1:21" s="4" customFormat="1" ht="25.15" customHeight="1" x14ac:dyDescent="0.25">
      <c r="A13" s="24"/>
      <c r="B13" s="24"/>
      <c r="C13" s="24"/>
      <c r="D13" s="24" t="s">
        <v>161</v>
      </c>
      <c r="E13" s="24"/>
      <c r="F13" s="24"/>
      <c r="G13" s="24"/>
      <c r="H13" s="24"/>
      <c r="I13" s="24"/>
      <c r="J13" s="24"/>
      <c r="K13" s="24"/>
      <c r="L13" s="24"/>
      <c r="M13" s="24"/>
      <c r="N13" s="24"/>
      <c r="O13" s="24"/>
      <c r="P13" s="24"/>
      <c r="Q13" s="24"/>
      <c r="R13" s="24"/>
      <c r="S13" s="24"/>
      <c r="T13" s="24"/>
      <c r="U13" s="24"/>
    </row>
    <row r="14" spans="1:21" s="166" customFormat="1" ht="25.15" customHeight="1" x14ac:dyDescent="0.25">
      <c r="A14" s="270" t="s">
        <v>247</v>
      </c>
      <c r="B14" s="271"/>
      <c r="C14" s="271"/>
      <c r="D14" s="271"/>
      <c r="E14" s="271"/>
      <c r="F14" s="271"/>
      <c r="G14" s="271"/>
      <c r="H14" s="271"/>
      <c r="I14" s="271"/>
      <c r="J14" s="271"/>
      <c r="K14" s="271"/>
      <c r="L14" s="271"/>
      <c r="M14" s="271"/>
      <c r="N14" s="271"/>
      <c r="O14" s="271"/>
      <c r="P14" s="271"/>
      <c r="Q14" s="271"/>
      <c r="R14" s="271"/>
      <c r="S14" s="271"/>
      <c r="T14" s="271"/>
      <c r="U14" s="272"/>
    </row>
    <row r="15" spans="1:21" ht="25.15" customHeight="1" x14ac:dyDescent="0.25">
      <c r="A15" s="258" t="s">
        <v>130</v>
      </c>
      <c r="B15" s="259"/>
      <c r="C15" s="260"/>
      <c r="D15" s="24" t="s">
        <v>161</v>
      </c>
      <c r="E15" s="24"/>
      <c r="F15" s="24"/>
      <c r="G15" s="24"/>
      <c r="H15" s="24"/>
      <c r="I15" s="24"/>
      <c r="J15" s="24"/>
      <c r="K15" s="24"/>
      <c r="L15" s="24"/>
      <c r="M15" s="24"/>
      <c r="N15" s="24"/>
      <c r="O15" s="24"/>
      <c r="P15" s="24"/>
      <c r="Q15" s="24"/>
      <c r="R15" s="24"/>
      <c r="S15" s="24"/>
      <c r="T15" s="24"/>
      <c r="U15" s="24"/>
    </row>
    <row r="16" spans="1:21" s="2" customFormat="1" ht="25.15" customHeight="1" x14ac:dyDescent="0.25">
      <c r="A16" s="58"/>
      <c r="B16" s="58"/>
      <c r="C16" s="58"/>
      <c r="D16" s="24"/>
      <c r="E16" s="24"/>
      <c r="F16" s="24"/>
      <c r="G16" s="24"/>
      <c r="H16" s="24"/>
      <c r="I16" s="24"/>
      <c r="J16" s="24"/>
      <c r="K16" s="24"/>
      <c r="L16" s="24"/>
      <c r="M16" s="24"/>
      <c r="N16" s="24"/>
      <c r="O16" s="24"/>
      <c r="P16" s="24"/>
      <c r="Q16" s="24"/>
      <c r="R16" s="24"/>
      <c r="S16" s="24"/>
      <c r="T16" s="24"/>
      <c r="U16" s="24"/>
    </row>
    <row r="17" spans="1:21" s="2" customFormat="1" ht="25.15" customHeight="1" x14ac:dyDescent="0.25">
      <c r="A17" s="258" t="s">
        <v>209</v>
      </c>
      <c r="B17" s="259"/>
      <c r="C17" s="260"/>
      <c r="D17" s="24"/>
      <c r="E17" s="24"/>
      <c r="F17" s="24"/>
      <c r="G17" s="24"/>
      <c r="H17" s="24"/>
      <c r="I17" s="24"/>
      <c r="J17" s="24"/>
      <c r="K17" s="24"/>
      <c r="L17" s="24"/>
      <c r="M17" s="24"/>
      <c r="N17" s="24"/>
      <c r="O17" s="24"/>
      <c r="P17" s="24"/>
      <c r="Q17" s="24"/>
      <c r="R17" s="24"/>
      <c r="S17" s="24"/>
      <c r="T17" s="24"/>
      <c r="U17" s="24"/>
    </row>
    <row r="18" spans="1:21" ht="17.25" customHeight="1" x14ac:dyDescent="0.25"/>
    <row r="19" spans="1:21" ht="27.6" customHeight="1" x14ac:dyDescent="0.25">
      <c r="A19" s="32" t="s">
        <v>50</v>
      </c>
    </row>
    <row r="20" spans="1:21" s="2" customFormat="1" ht="27.6" customHeight="1" x14ac:dyDescent="0.25">
      <c r="A20" s="32"/>
      <c r="B20" s="17"/>
      <c r="C20" s="17"/>
      <c r="D20" s="17"/>
      <c r="E20" s="17"/>
      <c r="F20" s="17"/>
      <c r="G20" s="17"/>
      <c r="H20" s="17"/>
      <c r="I20" s="17"/>
      <c r="J20" s="17"/>
      <c r="K20" s="17"/>
      <c r="L20" s="17"/>
      <c r="M20" s="17"/>
      <c r="N20" s="17"/>
      <c r="O20" s="17"/>
      <c r="P20" s="17"/>
      <c r="Q20" s="17"/>
      <c r="R20" s="17"/>
      <c r="S20" s="17"/>
      <c r="T20" s="17"/>
      <c r="U20" s="17"/>
    </row>
    <row r="21" spans="1:21" s="2" customFormat="1" ht="27.6" customHeight="1" x14ac:dyDescent="0.25">
      <c r="A21" s="32"/>
      <c r="B21" s="17"/>
      <c r="C21" s="17"/>
      <c r="D21" s="17"/>
      <c r="E21" s="17"/>
      <c r="F21" s="17"/>
      <c r="G21" s="17"/>
      <c r="H21" s="17"/>
      <c r="I21" s="17"/>
      <c r="J21" s="17"/>
      <c r="K21" s="17"/>
      <c r="L21" s="17"/>
      <c r="M21" s="17"/>
      <c r="N21" s="17"/>
      <c r="O21" s="17"/>
      <c r="P21" s="17"/>
      <c r="Q21" s="17"/>
      <c r="R21" s="17"/>
      <c r="S21" s="257" t="s">
        <v>210</v>
      </c>
      <c r="T21" s="257"/>
      <c r="U21" s="257"/>
    </row>
    <row r="22" spans="1:21" x14ac:dyDescent="0.25">
      <c r="S22" s="257" t="s">
        <v>158</v>
      </c>
      <c r="T22" s="257"/>
      <c r="U22" s="257"/>
    </row>
    <row r="23" spans="1:21" x14ac:dyDescent="0.25">
      <c r="A23" s="17" t="s">
        <v>64</v>
      </c>
    </row>
  </sheetData>
  <mergeCells count="30">
    <mergeCell ref="A1:U1"/>
    <mergeCell ref="J5:M5"/>
    <mergeCell ref="P5:P6"/>
    <mergeCell ref="A3:U3"/>
    <mergeCell ref="U5:U6"/>
    <mergeCell ref="I5:I6"/>
    <mergeCell ref="B5:B6"/>
    <mergeCell ref="S5:S6"/>
    <mergeCell ref="T5:T6"/>
    <mergeCell ref="R5:R6"/>
    <mergeCell ref="A2:U2"/>
    <mergeCell ref="C5:C6"/>
    <mergeCell ref="E5:E6"/>
    <mergeCell ref="H5:H6"/>
    <mergeCell ref="A5:A6"/>
    <mergeCell ref="Q5:Q6"/>
    <mergeCell ref="F5:F6"/>
    <mergeCell ref="G5:G6"/>
    <mergeCell ref="D5:D6"/>
    <mergeCell ref="N5:N6"/>
    <mergeCell ref="O5:O6"/>
    <mergeCell ref="S21:U21"/>
    <mergeCell ref="S22:U22"/>
    <mergeCell ref="A15:C15"/>
    <mergeCell ref="A17:C17"/>
    <mergeCell ref="A8:U8"/>
    <mergeCell ref="A9:C9"/>
    <mergeCell ref="A11:U11"/>
    <mergeCell ref="A12:C12"/>
    <mergeCell ref="A14:U14"/>
  </mergeCells>
  <pageMargins left="0.62992125984251968" right="0.35433070866141736" top="0.43307086614173229" bottom="0.47244094488188981" header="0.31496062992125984" footer="0.31496062992125984"/>
  <pageSetup paperSize="8" scale="81"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D27"/>
  <sheetViews>
    <sheetView view="pageBreakPreview" topLeftCell="G10" zoomScale="40" zoomScaleNormal="75" zoomScaleSheetLayoutView="40" workbookViewId="0">
      <selection activeCell="W12" sqref="W12"/>
    </sheetView>
  </sheetViews>
  <sheetFormatPr defaultRowHeight="15.75" x14ac:dyDescent="0.25"/>
  <cols>
    <col min="1" max="1" width="7.42578125" style="17" customWidth="1"/>
    <col min="2" max="2" width="9.28515625" style="17" customWidth="1"/>
    <col min="3" max="3" width="10.5703125" style="17" customWidth="1"/>
    <col min="4" max="4" width="12.5703125" style="17" customWidth="1"/>
    <col min="5" max="5" width="57" style="17" hidden="1" customWidth="1"/>
    <col min="6" max="6" width="13.5703125" style="17" customWidth="1"/>
    <col min="7" max="7" width="18" style="17" customWidth="1"/>
    <col min="8" max="8" width="13.7109375" style="17" customWidth="1"/>
    <col min="9" max="9" width="16.7109375" style="17" customWidth="1"/>
    <col min="10" max="10" width="15.140625" style="17" customWidth="1"/>
    <col min="11" max="11" width="12.42578125" style="17" customWidth="1"/>
    <col min="12" max="12" width="13.85546875" style="17" customWidth="1"/>
    <col min="13" max="13" width="11.7109375" style="17" customWidth="1"/>
    <col min="14" max="14" width="16.5703125" style="17" customWidth="1"/>
    <col min="15" max="15" width="14.42578125" style="17" customWidth="1"/>
    <col min="16" max="16" width="12" style="17" customWidth="1"/>
    <col min="17" max="17" width="8.85546875" style="17"/>
    <col min="18" max="18" width="9.28515625" style="17" bestFit="1" customWidth="1"/>
    <col min="19" max="19" width="8.140625" style="17" customWidth="1"/>
    <col min="20" max="20" width="17.5703125" style="17" customWidth="1"/>
    <col min="21" max="21" width="14.5703125" style="17" customWidth="1"/>
    <col min="22" max="22" width="16.140625" style="17" customWidth="1"/>
    <col min="23" max="23" width="14.5703125" style="17" customWidth="1"/>
    <col min="24" max="24" width="8.85546875" style="17"/>
    <col min="25" max="25" width="10.42578125" style="17" customWidth="1"/>
    <col min="26" max="26" width="9.85546875" style="17" customWidth="1"/>
    <col min="27" max="27" width="9.140625" style="17"/>
    <col min="28" max="28" width="21.140625" style="17" customWidth="1"/>
    <col min="29" max="29" width="17.28515625" style="17" customWidth="1"/>
    <col min="30" max="30" width="13.7109375" style="17" customWidth="1"/>
  </cols>
  <sheetData>
    <row r="1" spans="1:30" s="2" customFormat="1" ht="21" customHeight="1" x14ac:dyDescent="0.25">
      <c r="A1" s="239" t="s">
        <v>56</v>
      </c>
      <c r="B1" s="239"/>
      <c r="C1" s="239"/>
      <c r="D1" s="239"/>
      <c r="E1" s="239"/>
      <c r="F1" s="239"/>
      <c r="G1" s="239"/>
      <c r="H1" s="239"/>
      <c r="I1" s="239"/>
      <c r="J1" s="239"/>
      <c r="K1" s="239"/>
      <c r="L1" s="239"/>
      <c r="M1" s="239"/>
      <c r="N1" s="239"/>
      <c r="O1" s="239"/>
      <c r="P1" s="239"/>
      <c r="Q1" s="239"/>
      <c r="R1" s="239"/>
      <c r="S1" s="239"/>
      <c r="T1" s="239"/>
      <c r="U1" s="239"/>
      <c r="V1" s="239"/>
      <c r="W1" s="239"/>
      <c r="X1" s="239"/>
      <c r="Y1" s="239"/>
      <c r="Z1" s="239"/>
      <c r="AA1" s="239"/>
      <c r="AB1" s="239"/>
      <c r="AC1" s="239"/>
      <c r="AD1" s="239"/>
    </row>
    <row r="2" spans="1:30" s="2" customFormat="1" ht="22.5" customHeight="1" x14ac:dyDescent="0.25">
      <c r="A2" s="239" t="s">
        <v>217</v>
      </c>
      <c r="B2" s="239"/>
      <c r="C2" s="239"/>
      <c r="D2" s="239"/>
      <c r="E2" s="239"/>
      <c r="F2" s="239"/>
      <c r="G2" s="239"/>
      <c r="H2" s="239"/>
      <c r="I2" s="239"/>
      <c r="J2" s="239"/>
      <c r="K2" s="239"/>
      <c r="L2" s="239"/>
      <c r="M2" s="239"/>
      <c r="N2" s="239"/>
      <c r="O2" s="239"/>
      <c r="P2" s="239"/>
      <c r="Q2" s="239"/>
      <c r="R2" s="239"/>
      <c r="S2" s="239"/>
      <c r="T2" s="239"/>
      <c r="U2" s="239"/>
      <c r="V2" s="239"/>
      <c r="W2" s="239"/>
      <c r="X2" s="239"/>
      <c r="Y2" s="239"/>
      <c r="Z2" s="239"/>
      <c r="AA2" s="239"/>
      <c r="AB2" s="239"/>
      <c r="AC2" s="239"/>
      <c r="AD2" s="239"/>
    </row>
    <row r="3" spans="1:30" ht="27.75" customHeight="1" x14ac:dyDescent="0.25">
      <c r="A3" s="293" t="s">
        <v>218</v>
      </c>
      <c r="B3" s="293"/>
      <c r="C3" s="293"/>
      <c r="D3" s="293"/>
      <c r="E3" s="293"/>
      <c r="F3" s="293"/>
      <c r="G3" s="293"/>
      <c r="H3" s="293"/>
      <c r="I3" s="293"/>
      <c r="J3" s="293"/>
      <c r="K3" s="293"/>
      <c r="L3" s="293"/>
      <c r="M3" s="293"/>
      <c r="N3" s="293"/>
      <c r="O3" s="293"/>
      <c r="P3" s="293"/>
      <c r="Q3" s="293"/>
      <c r="R3" s="293"/>
      <c r="S3" s="293"/>
      <c r="T3" s="293"/>
      <c r="U3" s="293"/>
      <c r="V3" s="293"/>
      <c r="W3" s="293"/>
      <c r="X3" s="293"/>
      <c r="Y3" s="293"/>
      <c r="Z3" s="293"/>
      <c r="AA3" s="293"/>
      <c r="AB3" s="293"/>
      <c r="AC3" s="293"/>
      <c r="AD3" s="293"/>
    </row>
    <row r="4" spans="1:30" ht="36.75" customHeight="1" x14ac:dyDescent="0.25">
      <c r="A4" s="18"/>
      <c r="B4" s="18"/>
      <c r="C4" s="18"/>
      <c r="D4" s="18"/>
      <c r="E4" s="18"/>
      <c r="F4" s="19"/>
      <c r="G4" s="19"/>
      <c r="H4" s="19"/>
      <c r="I4" s="19"/>
      <c r="J4" s="19"/>
      <c r="K4" s="19"/>
      <c r="L4" s="19"/>
      <c r="M4" s="19"/>
      <c r="N4" s="19"/>
      <c r="O4" s="19"/>
      <c r="P4" s="19"/>
      <c r="Q4" s="19"/>
      <c r="R4" s="19"/>
      <c r="S4" s="19"/>
      <c r="T4" s="19"/>
      <c r="U4" s="19"/>
      <c r="V4" s="19"/>
      <c r="W4" s="12"/>
      <c r="X4" s="20"/>
      <c r="Y4" s="294"/>
      <c r="Z4" s="294"/>
      <c r="AA4" s="21"/>
      <c r="AB4" s="293" t="s">
        <v>15</v>
      </c>
      <c r="AC4" s="293"/>
    </row>
    <row r="5" spans="1:30" s="1" customFormat="1" ht="35.450000000000003" customHeight="1" x14ac:dyDescent="0.25">
      <c r="A5" s="275" t="s">
        <v>27</v>
      </c>
      <c r="B5" s="275" t="s">
        <v>13</v>
      </c>
      <c r="C5" s="275" t="s">
        <v>35</v>
      </c>
      <c r="D5" s="275" t="s">
        <v>30</v>
      </c>
      <c r="E5" s="275" t="s">
        <v>121</v>
      </c>
      <c r="F5" s="282" t="s">
        <v>24</v>
      </c>
      <c r="G5" s="282" t="s">
        <v>46</v>
      </c>
      <c r="H5" s="282" t="s">
        <v>57</v>
      </c>
      <c r="I5" s="282" t="s">
        <v>45</v>
      </c>
      <c r="J5" s="282" t="s">
        <v>44</v>
      </c>
      <c r="K5" s="282"/>
      <c r="L5" s="282"/>
      <c r="M5" s="282"/>
      <c r="N5" s="282"/>
      <c r="O5" s="279" t="s">
        <v>18</v>
      </c>
      <c r="P5" s="282" t="s">
        <v>43</v>
      </c>
      <c r="Q5" s="282"/>
      <c r="R5" s="282"/>
      <c r="S5" s="282"/>
      <c r="T5" s="279" t="s">
        <v>58</v>
      </c>
      <c r="U5" s="279" t="s">
        <v>244</v>
      </c>
      <c r="V5" s="279" t="s">
        <v>245</v>
      </c>
      <c r="W5" s="95"/>
      <c r="X5" s="282" t="s">
        <v>51</v>
      </c>
      <c r="Y5" s="282"/>
      <c r="Z5" s="282"/>
      <c r="AA5" s="282"/>
      <c r="AB5" s="279" t="s">
        <v>48</v>
      </c>
      <c r="AC5" s="279" t="s">
        <v>49</v>
      </c>
      <c r="AD5" s="290" t="s">
        <v>55</v>
      </c>
    </row>
    <row r="6" spans="1:30" s="9" customFormat="1" ht="43.9" customHeight="1" x14ac:dyDescent="0.25">
      <c r="A6" s="275"/>
      <c r="B6" s="275"/>
      <c r="C6" s="275"/>
      <c r="D6" s="275"/>
      <c r="E6" s="275"/>
      <c r="F6" s="282"/>
      <c r="G6" s="282"/>
      <c r="H6" s="282"/>
      <c r="I6" s="282"/>
      <c r="J6" s="282" t="s">
        <v>16</v>
      </c>
      <c r="K6" s="282"/>
      <c r="L6" s="282" t="s">
        <v>17</v>
      </c>
      <c r="M6" s="282"/>
      <c r="N6" s="282" t="s">
        <v>20</v>
      </c>
      <c r="O6" s="280"/>
      <c r="P6" s="282" t="s">
        <v>42</v>
      </c>
      <c r="Q6" s="282" t="s">
        <v>19</v>
      </c>
      <c r="R6" s="282" t="s">
        <v>26</v>
      </c>
      <c r="S6" s="282" t="s">
        <v>23</v>
      </c>
      <c r="T6" s="280"/>
      <c r="U6" s="280"/>
      <c r="V6" s="280"/>
      <c r="W6" s="289" t="s">
        <v>176</v>
      </c>
      <c r="X6" s="282" t="s">
        <v>53</v>
      </c>
      <c r="Y6" s="282" t="s">
        <v>8</v>
      </c>
      <c r="Z6" s="282" t="s">
        <v>52</v>
      </c>
      <c r="AA6" s="282" t="s">
        <v>54</v>
      </c>
      <c r="AB6" s="280"/>
      <c r="AC6" s="280"/>
      <c r="AD6" s="291"/>
    </row>
    <row r="7" spans="1:30" s="9" customFormat="1" ht="31.5" customHeight="1" x14ac:dyDescent="0.25">
      <c r="A7" s="275"/>
      <c r="B7" s="275"/>
      <c r="C7" s="275"/>
      <c r="D7" s="275"/>
      <c r="E7" s="275"/>
      <c r="F7" s="282"/>
      <c r="G7" s="282"/>
      <c r="H7" s="282"/>
      <c r="I7" s="282"/>
      <c r="J7" s="282" t="s">
        <v>21</v>
      </c>
      <c r="K7" s="282" t="s">
        <v>22</v>
      </c>
      <c r="L7" s="282" t="s">
        <v>21</v>
      </c>
      <c r="M7" s="282" t="s">
        <v>22</v>
      </c>
      <c r="N7" s="282"/>
      <c r="O7" s="280"/>
      <c r="P7" s="282"/>
      <c r="Q7" s="282"/>
      <c r="R7" s="282"/>
      <c r="S7" s="282"/>
      <c r="T7" s="280"/>
      <c r="U7" s="280"/>
      <c r="V7" s="280"/>
      <c r="W7" s="289"/>
      <c r="X7" s="282"/>
      <c r="Y7" s="282"/>
      <c r="Z7" s="282"/>
      <c r="AA7" s="282"/>
      <c r="AB7" s="280"/>
      <c r="AC7" s="280"/>
      <c r="AD7" s="291"/>
    </row>
    <row r="8" spans="1:30" s="9" customFormat="1" ht="64.5" customHeight="1" x14ac:dyDescent="0.25">
      <c r="A8" s="275"/>
      <c r="B8" s="275"/>
      <c r="C8" s="275"/>
      <c r="D8" s="275"/>
      <c r="E8" s="275"/>
      <c r="F8" s="282"/>
      <c r="G8" s="282"/>
      <c r="H8" s="282"/>
      <c r="I8" s="282"/>
      <c r="J8" s="282"/>
      <c r="K8" s="282"/>
      <c r="L8" s="282"/>
      <c r="M8" s="282"/>
      <c r="N8" s="282"/>
      <c r="O8" s="281"/>
      <c r="P8" s="282"/>
      <c r="Q8" s="282"/>
      <c r="R8" s="282"/>
      <c r="S8" s="282"/>
      <c r="T8" s="281"/>
      <c r="U8" s="281"/>
      <c r="V8" s="281"/>
      <c r="W8" s="289"/>
      <c r="X8" s="282"/>
      <c r="Y8" s="282"/>
      <c r="Z8" s="282"/>
      <c r="AA8" s="282"/>
      <c r="AB8" s="281"/>
      <c r="AC8" s="281"/>
      <c r="AD8" s="292"/>
    </row>
    <row r="9" spans="1:30" s="11" customFormat="1" ht="34.15" customHeight="1" x14ac:dyDescent="0.25">
      <c r="A9" s="15">
        <v>1</v>
      </c>
      <c r="B9" s="15">
        <v>2</v>
      </c>
      <c r="C9" s="15">
        <v>3</v>
      </c>
      <c r="D9" s="15">
        <v>4</v>
      </c>
      <c r="E9" s="15">
        <v>5</v>
      </c>
      <c r="F9" s="15">
        <v>6</v>
      </c>
      <c r="G9" s="15">
        <v>7</v>
      </c>
      <c r="H9" s="15">
        <v>8</v>
      </c>
      <c r="I9" s="15">
        <v>9</v>
      </c>
      <c r="J9" s="15">
        <v>10</v>
      </c>
      <c r="K9" s="15">
        <v>11</v>
      </c>
      <c r="L9" s="15">
        <v>12</v>
      </c>
      <c r="M9" s="15">
        <v>13</v>
      </c>
      <c r="N9" s="15">
        <v>14</v>
      </c>
      <c r="O9" s="15">
        <v>15</v>
      </c>
      <c r="P9" s="15">
        <v>16</v>
      </c>
      <c r="Q9" s="15">
        <v>17</v>
      </c>
      <c r="R9" s="15">
        <v>18</v>
      </c>
      <c r="S9" s="15">
        <v>19</v>
      </c>
      <c r="T9" s="15">
        <v>20</v>
      </c>
      <c r="U9" s="15">
        <v>21</v>
      </c>
      <c r="V9" s="15">
        <v>22</v>
      </c>
      <c r="W9" s="15">
        <v>23</v>
      </c>
      <c r="X9" s="15">
        <v>24</v>
      </c>
      <c r="Y9" s="15">
        <v>25</v>
      </c>
      <c r="Z9" s="15">
        <v>26</v>
      </c>
      <c r="AA9" s="15">
        <v>27</v>
      </c>
      <c r="AB9" s="15">
        <v>28</v>
      </c>
      <c r="AC9" s="15">
        <v>29</v>
      </c>
      <c r="AD9" s="15">
        <v>30</v>
      </c>
    </row>
    <row r="10" spans="1:30" s="11" customFormat="1" ht="30.6" customHeight="1" x14ac:dyDescent="0.25">
      <c r="A10" s="283" t="s">
        <v>216</v>
      </c>
      <c r="B10" s="284"/>
      <c r="C10" s="284"/>
      <c r="D10" s="284"/>
      <c r="E10" s="284"/>
      <c r="F10" s="284"/>
      <c r="G10" s="284"/>
      <c r="H10" s="284"/>
      <c r="I10" s="284"/>
      <c r="J10" s="284"/>
      <c r="K10" s="284"/>
      <c r="L10" s="284"/>
      <c r="M10" s="284"/>
      <c r="N10" s="284"/>
      <c r="O10" s="284"/>
      <c r="P10" s="284"/>
      <c r="Q10" s="284"/>
      <c r="R10" s="284"/>
      <c r="S10" s="284"/>
      <c r="T10" s="284"/>
      <c r="U10" s="285"/>
      <c r="V10" s="15"/>
      <c r="W10" s="15"/>
      <c r="X10" s="15"/>
      <c r="Y10" s="15"/>
      <c r="Z10" s="15"/>
      <c r="AA10" s="15"/>
      <c r="AB10" s="15"/>
      <c r="AC10" s="15"/>
      <c r="AD10" s="15"/>
    </row>
    <row r="11" spans="1:30" s="11" customFormat="1" ht="27.6" customHeight="1" x14ac:dyDescent="0.25">
      <c r="A11" s="264" t="s">
        <v>128</v>
      </c>
      <c r="B11" s="265"/>
      <c r="C11" s="266"/>
      <c r="D11" s="23"/>
      <c r="E11" s="23"/>
      <c r="F11" s="23"/>
      <c r="G11" s="23"/>
      <c r="H11" s="23"/>
      <c r="I11" s="23"/>
      <c r="J11" s="23"/>
      <c r="K11" s="23"/>
      <c r="L11" s="23"/>
      <c r="M11" s="23"/>
      <c r="N11" s="23"/>
      <c r="O11" s="23"/>
      <c r="P11" s="23"/>
      <c r="Q11" s="23"/>
      <c r="R11" s="23"/>
      <c r="S11" s="23"/>
      <c r="T11" s="23"/>
      <c r="U11" s="23"/>
      <c r="V11" s="15"/>
      <c r="W11" s="15"/>
      <c r="X11" s="15"/>
      <c r="Y11" s="15"/>
      <c r="Z11" s="15"/>
      <c r="AA11" s="15"/>
      <c r="AB11" s="15"/>
      <c r="AC11" s="15"/>
      <c r="AD11" s="15"/>
    </row>
    <row r="12" spans="1:30" s="25" customFormat="1" ht="218.25" customHeight="1" x14ac:dyDescent="0.25">
      <c r="A12" s="24">
        <v>1</v>
      </c>
      <c r="B12" s="24" t="s">
        <v>157</v>
      </c>
      <c r="C12" s="24" t="s">
        <v>147</v>
      </c>
      <c r="D12" s="24" t="s">
        <v>158</v>
      </c>
      <c r="E12" s="33" t="s">
        <v>200</v>
      </c>
      <c r="F12" s="59" t="s">
        <v>150</v>
      </c>
      <c r="G12" s="61" t="s">
        <v>155</v>
      </c>
      <c r="H12" s="62" t="s">
        <v>151</v>
      </c>
      <c r="I12" s="62" t="s">
        <v>151</v>
      </c>
      <c r="J12" s="59" t="s">
        <v>153</v>
      </c>
      <c r="K12" s="70" t="s">
        <v>177</v>
      </c>
      <c r="L12" s="70" t="s">
        <v>154</v>
      </c>
      <c r="M12" s="70" t="s">
        <v>254</v>
      </c>
      <c r="N12" s="70" t="s">
        <v>185</v>
      </c>
      <c r="O12" s="59">
        <v>2155.17</v>
      </c>
      <c r="P12" s="62" t="s">
        <v>151</v>
      </c>
      <c r="Q12" s="62" t="s">
        <v>151</v>
      </c>
      <c r="R12" s="62" t="s">
        <v>151</v>
      </c>
      <c r="S12" s="59" t="s">
        <v>159</v>
      </c>
      <c r="T12" s="59" t="s">
        <v>288</v>
      </c>
      <c r="U12" s="60">
        <v>70.34</v>
      </c>
      <c r="V12" s="62">
        <v>4.78</v>
      </c>
      <c r="W12" s="62" t="s">
        <v>160</v>
      </c>
      <c r="X12" s="62" t="s">
        <v>151</v>
      </c>
      <c r="Y12" s="62" t="s">
        <v>151</v>
      </c>
      <c r="Z12" s="62" t="s">
        <v>151</v>
      </c>
      <c r="AA12" s="62">
        <v>1</v>
      </c>
      <c r="AB12" s="210" t="s">
        <v>286</v>
      </c>
      <c r="AC12" s="210" t="s">
        <v>287</v>
      </c>
      <c r="AD12" s="62" t="s">
        <v>188</v>
      </c>
    </row>
    <row r="13" spans="1:30" s="170" customFormat="1" ht="34.15" customHeight="1" x14ac:dyDescent="0.25">
      <c r="A13" s="283" t="s">
        <v>246</v>
      </c>
      <c r="B13" s="284"/>
      <c r="C13" s="284"/>
      <c r="D13" s="284"/>
      <c r="E13" s="284"/>
      <c r="F13" s="284"/>
      <c r="G13" s="284"/>
      <c r="H13" s="284"/>
      <c r="I13" s="284"/>
      <c r="J13" s="284"/>
      <c r="K13" s="284"/>
      <c r="L13" s="284"/>
      <c r="M13" s="284"/>
      <c r="N13" s="284"/>
      <c r="O13" s="284"/>
      <c r="P13" s="284"/>
      <c r="Q13" s="284"/>
      <c r="R13" s="284"/>
      <c r="S13" s="284"/>
      <c r="T13" s="284"/>
      <c r="U13" s="285"/>
      <c r="V13" s="168"/>
      <c r="W13" s="168"/>
      <c r="X13" s="168"/>
      <c r="Y13" s="168"/>
      <c r="Z13" s="168"/>
      <c r="AA13" s="168"/>
      <c r="AB13" s="168"/>
      <c r="AC13" s="168"/>
      <c r="AD13" s="168"/>
    </row>
    <row r="14" spans="1:30" s="170" customFormat="1" ht="33" customHeight="1" x14ac:dyDescent="0.25">
      <c r="A14" s="286" t="s">
        <v>129</v>
      </c>
      <c r="B14" s="287"/>
      <c r="C14" s="288"/>
      <c r="D14" s="102"/>
      <c r="E14" s="102" t="s">
        <v>161</v>
      </c>
      <c r="F14" s="102"/>
      <c r="G14" s="102"/>
      <c r="H14" s="102"/>
      <c r="I14" s="102"/>
      <c r="J14" s="102"/>
      <c r="K14" s="102"/>
      <c r="L14" s="102"/>
      <c r="M14" s="102"/>
      <c r="N14" s="102"/>
      <c r="O14" s="102"/>
      <c r="P14" s="102" t="s">
        <v>152</v>
      </c>
      <c r="Q14" s="102"/>
      <c r="R14" s="102"/>
      <c r="S14" s="102"/>
      <c r="T14" s="102"/>
      <c r="U14" s="102"/>
      <c r="V14" s="168"/>
      <c r="W14" s="168"/>
      <c r="X14" s="168"/>
      <c r="Y14" s="168"/>
      <c r="Z14" s="168"/>
      <c r="AA14" s="168"/>
      <c r="AB14" s="168"/>
      <c r="AC14" s="168"/>
      <c r="AD14" s="168"/>
    </row>
    <row r="15" spans="1:30" s="170" customFormat="1" ht="25.15" customHeight="1" x14ac:dyDescent="0.25">
      <c r="A15" s="102"/>
      <c r="B15" s="102"/>
      <c r="C15" s="102"/>
      <c r="D15" s="102"/>
      <c r="E15" s="102"/>
      <c r="F15" s="102"/>
      <c r="G15" s="102"/>
      <c r="H15" s="102"/>
      <c r="I15" s="102"/>
      <c r="J15" s="102"/>
      <c r="K15" s="102"/>
      <c r="L15" s="102"/>
      <c r="M15" s="102"/>
      <c r="N15" s="102"/>
      <c r="O15" s="102"/>
      <c r="P15" s="102"/>
      <c r="Q15" s="102"/>
      <c r="R15" s="102"/>
      <c r="S15" s="102"/>
      <c r="T15" s="102"/>
      <c r="U15" s="102"/>
      <c r="V15" s="168"/>
      <c r="W15" s="168"/>
      <c r="X15" s="168"/>
      <c r="Y15" s="168"/>
      <c r="Z15" s="168"/>
      <c r="AA15" s="168"/>
      <c r="AB15" s="168"/>
      <c r="AC15" s="168"/>
      <c r="AD15" s="168"/>
    </row>
    <row r="16" spans="1:30" s="170" customFormat="1" ht="27.6" customHeight="1" x14ac:dyDescent="0.25">
      <c r="A16" s="283" t="s">
        <v>247</v>
      </c>
      <c r="B16" s="284"/>
      <c r="C16" s="284"/>
      <c r="D16" s="284"/>
      <c r="E16" s="284"/>
      <c r="F16" s="284"/>
      <c r="G16" s="284"/>
      <c r="H16" s="284"/>
      <c r="I16" s="284"/>
      <c r="J16" s="284"/>
      <c r="K16" s="284"/>
      <c r="L16" s="284"/>
      <c r="M16" s="284"/>
      <c r="N16" s="284"/>
      <c r="O16" s="284"/>
      <c r="P16" s="284"/>
      <c r="Q16" s="284"/>
      <c r="R16" s="284"/>
      <c r="S16" s="284"/>
      <c r="T16" s="284"/>
      <c r="U16" s="285"/>
      <c r="V16" s="168"/>
      <c r="W16" s="168"/>
      <c r="X16" s="168"/>
      <c r="Y16" s="168"/>
      <c r="Z16" s="168"/>
      <c r="AA16" s="168"/>
      <c r="AB16" s="168"/>
      <c r="AC16" s="168"/>
      <c r="AD16" s="168"/>
    </row>
    <row r="17" spans="1:30" s="11" customFormat="1" ht="37.15" customHeight="1" x14ac:dyDescent="0.25">
      <c r="A17" s="264" t="s">
        <v>130</v>
      </c>
      <c r="B17" s="265"/>
      <c r="C17" s="266"/>
      <c r="D17" s="23"/>
      <c r="E17" s="23" t="s">
        <v>161</v>
      </c>
      <c r="F17" s="23"/>
      <c r="G17" s="23"/>
      <c r="H17" s="23"/>
      <c r="I17" s="23"/>
      <c r="J17" s="23"/>
      <c r="K17" s="23"/>
      <c r="L17" s="23"/>
      <c r="M17" s="23"/>
      <c r="N17" s="23"/>
      <c r="O17" s="23"/>
      <c r="P17" s="23"/>
      <c r="Q17" s="23"/>
      <c r="R17" s="23"/>
      <c r="S17" s="23"/>
      <c r="T17" s="23"/>
      <c r="U17" s="23"/>
      <c r="V17" s="15"/>
      <c r="W17" s="15"/>
      <c r="X17" s="15"/>
      <c r="Y17" s="15"/>
      <c r="Z17" s="15"/>
      <c r="AA17" s="15"/>
      <c r="AB17" s="15"/>
      <c r="AC17" s="15"/>
      <c r="AD17" s="15"/>
    </row>
    <row r="18" spans="1:30" s="11" customFormat="1" ht="35.450000000000003" customHeight="1" x14ac:dyDescent="0.25">
      <c r="A18" s="26"/>
      <c r="B18" s="26"/>
      <c r="C18" s="26"/>
      <c r="D18" s="23"/>
      <c r="E18" s="23"/>
      <c r="F18" s="23"/>
      <c r="G18" s="23"/>
      <c r="H18" s="23"/>
      <c r="I18" s="23"/>
      <c r="J18" s="23"/>
      <c r="K18" s="23"/>
      <c r="L18" s="23"/>
      <c r="M18" s="23"/>
      <c r="N18" s="23"/>
      <c r="O18" s="23"/>
      <c r="P18" s="23"/>
      <c r="Q18" s="23"/>
      <c r="R18" s="23"/>
      <c r="S18" s="23"/>
      <c r="T18" s="23"/>
      <c r="U18" s="23"/>
      <c r="V18" s="15"/>
      <c r="W18" s="15"/>
      <c r="X18" s="15"/>
      <c r="Y18" s="15"/>
      <c r="Z18" s="15"/>
      <c r="AA18" s="15"/>
      <c r="AB18" s="15"/>
      <c r="AC18" s="15"/>
      <c r="AD18" s="15"/>
    </row>
    <row r="19" spans="1:30" s="11" customFormat="1" ht="33" customHeight="1" x14ac:dyDescent="0.25">
      <c r="A19" s="160" t="s">
        <v>131</v>
      </c>
      <c r="B19" s="161"/>
      <c r="C19" s="162"/>
      <c r="D19" s="155"/>
      <c r="E19" s="23"/>
      <c r="F19" s="23"/>
      <c r="G19" s="23"/>
      <c r="H19" s="23"/>
      <c r="I19" s="23"/>
      <c r="J19" s="23"/>
      <c r="K19" s="23"/>
      <c r="L19" s="23"/>
      <c r="M19" s="23"/>
      <c r="N19" s="23"/>
      <c r="O19" s="23"/>
      <c r="P19" s="23"/>
      <c r="Q19" s="23"/>
      <c r="R19" s="23"/>
      <c r="S19" s="23"/>
      <c r="T19" s="23"/>
      <c r="U19" s="23"/>
      <c r="V19" s="15"/>
      <c r="W19" s="15"/>
      <c r="X19" s="15"/>
      <c r="Y19" s="15"/>
      <c r="Z19" s="15"/>
      <c r="AA19" s="15"/>
      <c r="AB19" s="15"/>
      <c r="AC19" s="15"/>
      <c r="AD19" s="15"/>
    </row>
    <row r="20" spans="1:30" s="11" customFormat="1" x14ac:dyDescent="0.25">
      <c r="A20" s="27"/>
      <c r="B20" s="27"/>
      <c r="C20" s="27"/>
      <c r="D20" s="28"/>
      <c r="E20" s="28"/>
      <c r="F20" s="28"/>
      <c r="G20" s="28"/>
      <c r="H20" s="28"/>
      <c r="I20" s="28"/>
      <c r="J20" s="28"/>
      <c r="K20" s="28"/>
      <c r="L20" s="28"/>
      <c r="M20" s="28"/>
      <c r="N20" s="28"/>
      <c r="O20" s="28"/>
      <c r="P20" s="28"/>
      <c r="Q20" s="28"/>
      <c r="R20" s="28"/>
      <c r="S20" s="28"/>
      <c r="T20" s="28"/>
      <c r="U20" s="28"/>
      <c r="V20" s="29"/>
      <c r="W20" s="29"/>
      <c r="X20" s="29"/>
      <c r="Y20" s="29"/>
      <c r="Z20" s="29"/>
      <c r="AA20" s="29"/>
      <c r="AB20" s="29"/>
      <c r="AC20" s="29"/>
      <c r="AD20" s="29"/>
    </row>
    <row r="21" spans="1:30" s="31" customFormat="1" x14ac:dyDescent="0.25">
      <c r="A21" s="30"/>
      <c r="B21" s="30"/>
      <c r="C21" s="30"/>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row>
    <row r="22" spans="1:30" s="31" customFormat="1" x14ac:dyDescent="0.25">
      <c r="A22" s="32" t="s">
        <v>50</v>
      </c>
      <c r="B22" s="30"/>
      <c r="C22" s="30"/>
      <c r="D22" s="30"/>
      <c r="E22" s="30"/>
      <c r="F22" s="30"/>
      <c r="G22" s="30"/>
      <c r="H22" s="30"/>
      <c r="I22" s="30"/>
      <c r="J22" s="30"/>
      <c r="K22" s="30"/>
      <c r="L22" s="30"/>
      <c r="M22" s="30"/>
      <c r="N22" s="30"/>
      <c r="O22" s="30"/>
      <c r="P22" s="30"/>
      <c r="Q22" s="30"/>
      <c r="R22" s="30"/>
      <c r="S22" s="30"/>
      <c r="T22" s="30"/>
      <c r="U22" s="30"/>
      <c r="V22" s="30"/>
      <c r="W22" s="30"/>
      <c r="X22" s="30"/>
      <c r="Y22" s="30"/>
      <c r="Z22" s="30"/>
      <c r="AA22" s="30"/>
      <c r="AB22" s="30"/>
      <c r="AC22" s="30"/>
      <c r="AD22" s="30"/>
    </row>
    <row r="23" spans="1:30" s="31" customFormat="1" x14ac:dyDescent="0.25">
      <c r="A23" s="32"/>
      <c r="B23" s="30"/>
      <c r="C23" s="30"/>
      <c r="D23" s="30"/>
      <c r="E23" s="30"/>
      <c r="F23" s="30"/>
      <c r="G23" s="30"/>
      <c r="H23" s="30"/>
      <c r="I23" s="30"/>
      <c r="J23" s="30"/>
      <c r="K23" s="30"/>
      <c r="L23" s="30"/>
      <c r="M23" s="30"/>
      <c r="N23" s="30"/>
      <c r="O23" s="30"/>
      <c r="P23" s="30"/>
      <c r="Q23" s="30"/>
      <c r="R23" s="30"/>
      <c r="S23" s="30"/>
      <c r="T23" s="30"/>
      <c r="U23" s="30"/>
      <c r="V23" s="30"/>
      <c r="W23" s="30"/>
      <c r="X23" s="30"/>
      <c r="Y23" s="30"/>
      <c r="Z23" s="30"/>
      <c r="AA23" s="30"/>
      <c r="AB23" s="30"/>
      <c r="AC23" s="30"/>
      <c r="AD23" s="30"/>
    </row>
    <row r="24" spans="1:30" s="31" customFormat="1" x14ac:dyDescent="0.25">
      <c r="A24" s="32"/>
      <c r="B24" s="30"/>
      <c r="C24" s="30"/>
      <c r="D24" s="30"/>
      <c r="E24" s="30"/>
      <c r="F24" s="30"/>
      <c r="G24" s="30"/>
      <c r="H24" s="30"/>
      <c r="I24" s="30"/>
      <c r="J24" s="30"/>
      <c r="K24" s="30"/>
      <c r="L24" s="30"/>
      <c r="M24" s="30"/>
      <c r="N24" s="30"/>
      <c r="O24" s="30"/>
      <c r="P24" s="30"/>
      <c r="Q24" s="30"/>
      <c r="R24" s="30"/>
      <c r="S24" s="30"/>
      <c r="T24" s="30"/>
      <c r="U24" s="30"/>
      <c r="V24" s="30"/>
      <c r="W24" s="30"/>
      <c r="X24" s="30"/>
      <c r="Y24" s="30"/>
      <c r="Z24" s="30"/>
      <c r="AA24" s="30"/>
      <c r="AB24" s="30"/>
      <c r="AC24" s="30"/>
      <c r="AD24" s="30"/>
    </row>
    <row r="25" spans="1:30" s="31" customFormat="1" x14ac:dyDescent="0.25">
      <c r="A25" s="32"/>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239" t="s">
        <v>210</v>
      </c>
      <c r="AC25" s="239"/>
      <c r="AD25" s="239"/>
    </row>
    <row r="26" spans="1:30" x14ac:dyDescent="0.25">
      <c r="AB26" s="257" t="s">
        <v>158</v>
      </c>
      <c r="AC26" s="257"/>
      <c r="AD26" s="257"/>
    </row>
    <row r="27" spans="1:30" x14ac:dyDescent="0.25">
      <c r="A27" s="17" t="s">
        <v>64</v>
      </c>
    </row>
  </sheetData>
  <mergeCells count="48">
    <mergeCell ref="AD5:AD8"/>
    <mergeCell ref="O5:O8"/>
    <mergeCell ref="A1:AD1"/>
    <mergeCell ref="A3:AD3"/>
    <mergeCell ref="P6:P8"/>
    <mergeCell ref="J7:J8"/>
    <mergeCell ref="X6:X8"/>
    <mergeCell ref="AA6:AA8"/>
    <mergeCell ref="K7:K8"/>
    <mergeCell ref="L7:L8"/>
    <mergeCell ref="M7:M8"/>
    <mergeCell ref="N6:N8"/>
    <mergeCell ref="R6:R8"/>
    <mergeCell ref="A2:AD2"/>
    <mergeCell ref="AB4:AC4"/>
    <mergeCell ref="Y4:Z4"/>
    <mergeCell ref="Y6:Y8"/>
    <mergeCell ref="Z6:Z8"/>
    <mergeCell ref="P5:S5"/>
    <mergeCell ref="T5:T8"/>
    <mergeCell ref="X5:AA5"/>
    <mergeCell ref="Q6:Q8"/>
    <mergeCell ref="S6:S8"/>
    <mergeCell ref="U5:U8"/>
    <mergeCell ref="V5:V8"/>
    <mergeCell ref="A11:C11"/>
    <mergeCell ref="A13:U13"/>
    <mergeCell ref="A14:C14"/>
    <mergeCell ref="A16:U16"/>
    <mergeCell ref="W6:W8"/>
    <mergeCell ref="F5:F8"/>
    <mergeCell ref="E5:E8"/>
    <mergeCell ref="AB25:AD25"/>
    <mergeCell ref="AB26:AD26"/>
    <mergeCell ref="AB5:AB8"/>
    <mergeCell ref="AC5:AC8"/>
    <mergeCell ref="A17:C17"/>
    <mergeCell ref="D5:D8"/>
    <mergeCell ref="C5:C8"/>
    <mergeCell ref="B5:B8"/>
    <mergeCell ref="A5:A8"/>
    <mergeCell ref="I5:I8"/>
    <mergeCell ref="H5:H8"/>
    <mergeCell ref="G5:G8"/>
    <mergeCell ref="J6:K6"/>
    <mergeCell ref="L6:M6"/>
    <mergeCell ref="J5:N5"/>
    <mergeCell ref="A10:U10"/>
  </mergeCells>
  <pageMargins left="0.70866141732283472" right="0.39370078740157483" top="0.74803149606299213" bottom="0.74803149606299213" header="0.31496062992125984" footer="0.31496062992125984"/>
  <pageSetup paperSize="8" scale="52" orientation="landscape" r:id="rId1"/>
  <headerFooter>
    <oddFooter>&amp;R&amp;Z&amp;F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D23"/>
  <sheetViews>
    <sheetView tabSelected="1" view="pageBreakPreview" zoomScale="30" zoomScaleNormal="75" zoomScaleSheetLayoutView="30" workbookViewId="0">
      <selection activeCell="M10" sqref="M10"/>
    </sheetView>
  </sheetViews>
  <sheetFormatPr defaultColWidth="9.140625" defaultRowHeight="15.75" x14ac:dyDescent="0.25"/>
  <cols>
    <col min="1" max="1" width="5.7109375" style="352" customWidth="1"/>
    <col min="2" max="2" width="9.140625" style="352"/>
    <col min="3" max="3" width="18.42578125" style="352" customWidth="1"/>
    <col min="4" max="4" width="59.140625" style="352" hidden="1" customWidth="1"/>
    <col min="5" max="5" width="81.140625" style="352" customWidth="1"/>
    <col min="6" max="6" width="9.140625" style="352"/>
    <col min="7" max="7" width="15.7109375" style="352" customWidth="1"/>
    <col min="8" max="8" width="10.140625" style="352" customWidth="1"/>
    <col min="9" max="9" width="9.140625" style="352"/>
    <col min="10" max="10" width="9.140625" style="352" customWidth="1"/>
    <col min="11" max="11" width="8.42578125" style="352" customWidth="1"/>
    <col min="12" max="14" width="9.140625" style="352"/>
    <col min="15" max="16" width="10.5703125" style="352" customWidth="1"/>
    <col min="17" max="17" width="9.7109375" style="353" customWidth="1"/>
    <col min="18" max="18" width="11.28515625" style="353" customWidth="1"/>
    <col min="19" max="19" width="12.7109375" style="353" customWidth="1"/>
    <col min="20" max="20" width="12.28515625" style="353" customWidth="1"/>
    <col min="21" max="21" width="13.85546875" style="353" customWidth="1"/>
    <col min="22" max="22" width="10.85546875" style="353" customWidth="1"/>
    <col min="23" max="25" width="9.7109375" style="353" customWidth="1"/>
    <col min="26" max="26" width="10.85546875" style="352" customWidth="1"/>
    <col min="27" max="16384" width="9.140625" style="337"/>
  </cols>
  <sheetData>
    <row r="1" spans="1:30" ht="20.25" customHeight="1" x14ac:dyDescent="0.25">
      <c r="A1" s="336" t="s">
        <v>56</v>
      </c>
      <c r="B1" s="336"/>
      <c r="C1" s="336"/>
      <c r="D1" s="336"/>
      <c r="E1" s="336"/>
      <c r="F1" s="336"/>
      <c r="G1" s="336"/>
      <c r="H1" s="336"/>
      <c r="I1" s="336"/>
      <c r="J1" s="336"/>
      <c r="K1" s="336"/>
      <c r="L1" s="336"/>
      <c r="M1" s="336"/>
      <c r="N1" s="336"/>
      <c r="O1" s="336"/>
      <c r="P1" s="336"/>
      <c r="Q1" s="336"/>
      <c r="R1" s="336"/>
      <c r="S1" s="336"/>
      <c r="T1" s="336"/>
      <c r="U1" s="336"/>
      <c r="V1" s="336"/>
      <c r="W1" s="336"/>
      <c r="X1" s="336"/>
      <c r="Y1" s="336"/>
      <c r="Z1" s="336"/>
    </row>
    <row r="2" spans="1:30" ht="20.25" customHeight="1" x14ac:dyDescent="0.25">
      <c r="A2" s="336" t="s">
        <v>89</v>
      </c>
      <c r="B2" s="336"/>
      <c r="C2" s="336"/>
      <c r="D2" s="336"/>
      <c r="E2" s="336"/>
      <c r="F2" s="336"/>
      <c r="G2" s="336"/>
      <c r="H2" s="336"/>
      <c r="I2" s="336"/>
      <c r="J2" s="336"/>
      <c r="K2" s="336"/>
      <c r="L2" s="336"/>
      <c r="M2" s="336"/>
      <c r="N2" s="336"/>
      <c r="O2" s="336"/>
      <c r="P2" s="336"/>
      <c r="Q2" s="336"/>
      <c r="R2" s="336"/>
      <c r="S2" s="336"/>
      <c r="T2" s="336"/>
      <c r="U2" s="336"/>
      <c r="V2" s="336"/>
      <c r="W2" s="336"/>
      <c r="X2" s="336"/>
      <c r="Y2" s="336"/>
      <c r="Z2" s="336"/>
    </row>
    <row r="3" spans="1:30" ht="21.75" customHeight="1" x14ac:dyDescent="0.25">
      <c r="A3" s="325" t="s">
        <v>90</v>
      </c>
      <c r="B3" s="325"/>
      <c r="C3" s="325"/>
      <c r="D3" s="325"/>
      <c r="E3" s="325"/>
      <c r="F3" s="325"/>
      <c r="G3" s="325"/>
      <c r="H3" s="325"/>
      <c r="I3" s="325"/>
      <c r="J3" s="325"/>
      <c r="K3" s="325"/>
      <c r="L3" s="325"/>
      <c r="M3" s="325"/>
      <c r="N3" s="325"/>
      <c r="O3" s="325"/>
      <c r="P3" s="325"/>
      <c r="Q3" s="325"/>
      <c r="R3" s="325"/>
      <c r="S3" s="325"/>
      <c r="T3" s="325"/>
      <c r="U3" s="325"/>
      <c r="V3" s="325"/>
      <c r="W3" s="325"/>
      <c r="X3" s="325"/>
      <c r="Y3" s="325"/>
      <c r="Z3" s="325"/>
    </row>
    <row r="4" spans="1:30" ht="4.5" customHeight="1" x14ac:dyDescent="0.25">
      <c r="A4" s="326"/>
      <c r="B4" s="103"/>
      <c r="C4" s="103"/>
      <c r="D4" s="103"/>
      <c r="E4" s="103"/>
      <c r="F4" s="103"/>
      <c r="G4" s="326"/>
      <c r="H4" s="103"/>
      <c r="I4" s="103"/>
      <c r="J4" s="103"/>
      <c r="K4" s="103"/>
      <c r="L4" s="326"/>
      <c r="M4" s="326"/>
      <c r="N4" s="326"/>
      <c r="O4" s="103"/>
      <c r="P4" s="103"/>
      <c r="Q4" s="103"/>
      <c r="R4" s="103"/>
      <c r="S4" s="103"/>
      <c r="T4" s="103"/>
      <c r="U4" s="103"/>
      <c r="V4" s="103"/>
      <c r="W4" s="103"/>
      <c r="X4" s="103"/>
      <c r="Y4" s="103"/>
      <c r="Z4" s="103"/>
    </row>
    <row r="5" spans="1:30" s="341" customFormat="1" ht="68.25" customHeight="1" x14ac:dyDescent="0.25">
      <c r="A5" s="327" t="s">
        <v>27</v>
      </c>
      <c r="B5" s="277" t="s">
        <v>63</v>
      </c>
      <c r="C5" s="277" t="s">
        <v>38</v>
      </c>
      <c r="D5" s="277" t="s">
        <v>144</v>
      </c>
      <c r="E5" s="277" t="s">
        <v>212</v>
      </c>
      <c r="F5" s="277" t="s">
        <v>31</v>
      </c>
      <c r="G5" s="277" t="s">
        <v>32</v>
      </c>
      <c r="H5" s="277" t="s">
        <v>47</v>
      </c>
      <c r="I5" s="277" t="s">
        <v>33</v>
      </c>
      <c r="J5" s="277" t="s">
        <v>62</v>
      </c>
      <c r="K5" s="327" t="s">
        <v>34</v>
      </c>
      <c r="L5" s="327"/>
      <c r="M5" s="327"/>
      <c r="N5" s="327"/>
      <c r="O5" s="277" t="s">
        <v>36</v>
      </c>
      <c r="P5" s="277" t="s">
        <v>37</v>
      </c>
      <c r="Q5" s="327" t="s">
        <v>198</v>
      </c>
      <c r="R5" s="338" t="s">
        <v>248</v>
      </c>
      <c r="S5" s="339"/>
      <c r="T5" s="340"/>
      <c r="U5" s="327" t="s">
        <v>249</v>
      </c>
      <c r="V5" s="338" t="s">
        <v>143</v>
      </c>
      <c r="W5" s="339"/>
      <c r="X5" s="339"/>
      <c r="Y5" s="327" t="s">
        <v>135</v>
      </c>
      <c r="Z5" s="277" t="s">
        <v>41</v>
      </c>
    </row>
    <row r="6" spans="1:30" s="341" customFormat="1" ht="83.25" customHeight="1" x14ac:dyDescent="0.25">
      <c r="A6" s="327"/>
      <c r="B6" s="278"/>
      <c r="C6" s="278"/>
      <c r="D6" s="278"/>
      <c r="E6" s="328"/>
      <c r="F6" s="278"/>
      <c r="G6" s="278"/>
      <c r="H6" s="278"/>
      <c r="I6" s="278"/>
      <c r="J6" s="278"/>
      <c r="K6" s="212" t="s">
        <v>61</v>
      </c>
      <c r="L6" s="212" t="s">
        <v>28</v>
      </c>
      <c r="M6" s="212" t="s">
        <v>26</v>
      </c>
      <c r="N6" s="212" t="s">
        <v>23</v>
      </c>
      <c r="O6" s="278"/>
      <c r="P6" s="278"/>
      <c r="Q6" s="327"/>
      <c r="R6" s="102" t="s">
        <v>141</v>
      </c>
      <c r="S6" s="102" t="s">
        <v>142</v>
      </c>
      <c r="T6" s="102" t="s">
        <v>290</v>
      </c>
      <c r="U6" s="327"/>
      <c r="V6" s="342" t="s">
        <v>0</v>
      </c>
      <c r="W6" s="343" t="s">
        <v>1</v>
      </c>
      <c r="X6" s="343"/>
      <c r="Y6" s="344"/>
      <c r="Z6" s="278"/>
    </row>
    <row r="7" spans="1:30" s="345" customFormat="1" ht="16.5" x14ac:dyDescent="0.25">
      <c r="A7" s="101">
        <v>1</v>
      </c>
      <c r="B7" s="101">
        <v>2</v>
      </c>
      <c r="C7" s="101">
        <v>3</v>
      </c>
      <c r="D7" s="101">
        <v>4</v>
      </c>
      <c r="E7" s="101"/>
      <c r="F7" s="101">
        <v>5</v>
      </c>
      <c r="G7" s="101">
        <v>6</v>
      </c>
      <c r="H7" s="101">
        <v>7</v>
      </c>
      <c r="I7" s="101">
        <v>8</v>
      </c>
      <c r="J7" s="101">
        <v>9</v>
      </c>
      <c r="K7" s="101">
        <v>10</v>
      </c>
      <c r="L7" s="101">
        <v>11</v>
      </c>
      <c r="M7" s="101">
        <v>12</v>
      </c>
      <c r="N7" s="101">
        <v>13</v>
      </c>
      <c r="O7" s="101">
        <v>14</v>
      </c>
      <c r="P7" s="101">
        <v>15</v>
      </c>
      <c r="Q7" s="101">
        <v>16</v>
      </c>
      <c r="R7" s="101"/>
      <c r="S7" s="101"/>
      <c r="T7" s="101"/>
      <c r="U7" s="101">
        <v>17</v>
      </c>
      <c r="V7" s="101">
        <v>18</v>
      </c>
      <c r="W7" s="101">
        <v>19</v>
      </c>
      <c r="X7" s="101">
        <v>20</v>
      </c>
      <c r="Y7" s="101">
        <v>21</v>
      </c>
      <c r="Z7" s="101">
        <v>22</v>
      </c>
    </row>
    <row r="8" spans="1:30" s="345" customFormat="1" ht="25.15" customHeight="1" x14ac:dyDescent="0.25">
      <c r="A8" s="283" t="s">
        <v>132</v>
      </c>
      <c r="B8" s="284"/>
      <c r="C8" s="284"/>
      <c r="D8" s="284"/>
      <c r="E8" s="284"/>
      <c r="F8" s="284"/>
      <c r="G8" s="284"/>
      <c r="H8" s="284"/>
      <c r="I8" s="284"/>
      <c r="J8" s="284"/>
      <c r="K8" s="284"/>
      <c r="L8" s="284"/>
      <c r="M8" s="284"/>
      <c r="N8" s="284"/>
      <c r="O8" s="284"/>
      <c r="P8" s="284"/>
      <c r="Q8" s="284"/>
      <c r="R8" s="284"/>
      <c r="S8" s="284"/>
      <c r="T8" s="284"/>
      <c r="U8" s="284"/>
      <c r="V8" s="284"/>
      <c r="W8" s="284"/>
      <c r="X8" s="284"/>
      <c r="Y8" s="284"/>
      <c r="Z8" s="285"/>
    </row>
    <row r="9" spans="1:30" s="345" customFormat="1" ht="25.15" customHeight="1" x14ac:dyDescent="0.25">
      <c r="A9" s="329" t="s">
        <v>128</v>
      </c>
      <c r="B9" s="330"/>
      <c r="C9" s="331"/>
      <c r="D9" s="101"/>
      <c r="E9" s="101"/>
      <c r="F9" s="101"/>
      <c r="G9" s="101"/>
      <c r="H9" s="101"/>
      <c r="I9" s="101"/>
      <c r="J9" s="101"/>
      <c r="K9" s="101"/>
      <c r="L9" s="101"/>
      <c r="M9" s="101"/>
      <c r="N9" s="101"/>
      <c r="O9" s="101"/>
      <c r="P9" s="101"/>
      <c r="Q9" s="101"/>
      <c r="R9" s="101"/>
      <c r="S9" s="101"/>
      <c r="T9" s="101"/>
      <c r="U9" s="101"/>
      <c r="V9" s="101"/>
      <c r="W9" s="101"/>
      <c r="X9" s="101"/>
      <c r="Y9" s="101"/>
      <c r="Z9" s="346"/>
    </row>
    <row r="10" spans="1:30" s="345" customFormat="1" ht="409.6" customHeight="1" x14ac:dyDescent="0.25">
      <c r="A10" s="102">
        <v>1</v>
      </c>
      <c r="B10" s="332" t="s">
        <v>147</v>
      </c>
      <c r="C10" s="332" t="s">
        <v>148</v>
      </c>
      <c r="D10" s="333" t="s">
        <v>163</v>
      </c>
      <c r="E10" s="333" t="s">
        <v>211</v>
      </c>
      <c r="F10" s="70" t="s">
        <v>173</v>
      </c>
      <c r="G10" s="70" t="s">
        <v>155</v>
      </c>
      <c r="H10" s="334" t="s">
        <v>162</v>
      </c>
      <c r="I10" s="334" t="s">
        <v>162</v>
      </c>
      <c r="J10" s="70" t="s">
        <v>164</v>
      </c>
      <c r="K10" s="334" t="s">
        <v>162</v>
      </c>
      <c r="L10" s="334" t="s">
        <v>162</v>
      </c>
      <c r="M10" s="334" t="s">
        <v>162</v>
      </c>
      <c r="N10" s="70" t="s">
        <v>149</v>
      </c>
      <c r="O10" s="70" t="s">
        <v>153</v>
      </c>
      <c r="P10" s="70" t="s">
        <v>254</v>
      </c>
      <c r="Q10" s="70">
        <v>948.66</v>
      </c>
      <c r="R10" s="70">
        <v>8.0299999999999994</v>
      </c>
      <c r="S10" s="199">
        <v>70</v>
      </c>
      <c r="T10" s="70">
        <f>SUM(R10:S10)</f>
        <v>78.03</v>
      </c>
      <c r="U10" s="199">
        <v>233</v>
      </c>
      <c r="V10" s="199">
        <v>122.77</v>
      </c>
      <c r="W10" s="199" t="s">
        <v>205</v>
      </c>
      <c r="X10" s="70" t="s">
        <v>205</v>
      </c>
      <c r="Y10" s="199">
        <v>1739.76</v>
      </c>
      <c r="Z10" s="70" t="s">
        <v>271</v>
      </c>
      <c r="AA10" s="347">
        <f>Q10+R10+S10+U10+V10+'CapEx 24-25'!R10+287.12</f>
        <v>1739.92</v>
      </c>
      <c r="AB10" s="348" t="s">
        <v>291</v>
      </c>
      <c r="AD10" s="348"/>
    </row>
    <row r="11" spans="1:30" s="345" customFormat="1" ht="25.15" customHeight="1" x14ac:dyDescent="0.25">
      <c r="A11" s="329" t="s">
        <v>129</v>
      </c>
      <c r="B11" s="330"/>
      <c r="C11" s="331"/>
      <c r="D11" s="101"/>
      <c r="E11" s="101"/>
      <c r="F11" s="101"/>
      <c r="G11" s="101"/>
      <c r="H11" s="101"/>
      <c r="I11" s="101"/>
      <c r="J11" s="101"/>
      <c r="K11" s="101"/>
      <c r="L11" s="101"/>
      <c r="M11" s="101"/>
      <c r="N11" s="101"/>
      <c r="O11" s="101"/>
      <c r="P11" s="101"/>
      <c r="Q11" s="101"/>
      <c r="R11" s="101"/>
      <c r="S11" s="101"/>
      <c r="T11" s="101"/>
      <c r="U11" s="101"/>
      <c r="V11" s="101"/>
      <c r="W11" s="101"/>
      <c r="X11" s="101"/>
      <c r="Y11" s="101"/>
      <c r="Z11" s="346"/>
    </row>
    <row r="12" spans="1:30" ht="25.15" customHeight="1" x14ac:dyDescent="0.25">
      <c r="A12" s="283" t="s">
        <v>133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5"/>
    </row>
    <row r="13" spans="1:30" ht="25.15" customHeight="1" x14ac:dyDescent="0.25">
      <c r="A13" s="286" t="s">
        <v>130</v>
      </c>
      <c r="B13" s="287"/>
      <c r="C13" s="288"/>
      <c r="D13" s="102"/>
      <c r="E13" s="102"/>
      <c r="F13" s="102"/>
      <c r="G13" s="102"/>
      <c r="H13" s="102"/>
      <c r="I13" s="102"/>
      <c r="J13" s="102"/>
      <c r="K13" s="102"/>
      <c r="L13" s="102"/>
      <c r="M13" s="102"/>
      <c r="N13" s="102"/>
      <c r="O13" s="102"/>
      <c r="P13" s="102"/>
      <c r="Q13" s="102"/>
      <c r="R13" s="102"/>
      <c r="S13" s="102"/>
      <c r="T13" s="102"/>
      <c r="U13" s="102"/>
      <c r="V13" s="102"/>
      <c r="W13" s="102"/>
      <c r="X13" s="102"/>
      <c r="Y13" s="102"/>
      <c r="Z13" s="349"/>
    </row>
    <row r="14" spans="1:30" ht="25.15" customHeight="1" x14ac:dyDescent="0.25">
      <c r="A14" s="335"/>
      <c r="B14" s="335"/>
      <c r="C14" s="335"/>
      <c r="D14" s="102"/>
      <c r="E14" s="102"/>
      <c r="F14" s="102"/>
      <c r="G14" s="102"/>
      <c r="H14" s="102"/>
      <c r="I14" s="102"/>
      <c r="J14" s="102"/>
      <c r="K14" s="102"/>
      <c r="L14" s="102"/>
      <c r="M14" s="102"/>
      <c r="N14" s="102"/>
      <c r="O14" s="102"/>
      <c r="P14" s="102"/>
      <c r="Q14" s="102"/>
      <c r="R14" s="102"/>
      <c r="S14" s="102"/>
      <c r="T14" s="102"/>
      <c r="U14" s="102"/>
      <c r="V14" s="102"/>
      <c r="W14" s="102"/>
      <c r="X14" s="102"/>
      <c r="Y14" s="102"/>
      <c r="Z14" s="349"/>
    </row>
    <row r="15" spans="1:30" ht="25.15" customHeight="1" x14ac:dyDescent="0.25">
      <c r="A15" s="286" t="s">
        <v>131</v>
      </c>
      <c r="B15" s="287"/>
      <c r="C15" s="288"/>
      <c r="D15" s="102"/>
      <c r="E15" s="102"/>
      <c r="F15" s="102"/>
      <c r="G15" s="102"/>
      <c r="H15" s="102"/>
      <c r="I15" s="102"/>
      <c r="J15" s="102"/>
      <c r="K15" s="102"/>
      <c r="L15" s="102"/>
      <c r="M15" s="102"/>
      <c r="N15" s="102"/>
      <c r="O15" s="102"/>
      <c r="P15" s="102"/>
      <c r="Q15" s="102"/>
      <c r="R15" s="102"/>
      <c r="S15" s="102"/>
      <c r="T15" s="102"/>
      <c r="U15" s="102"/>
      <c r="V15" s="102"/>
      <c r="W15" s="102"/>
      <c r="X15" s="102"/>
      <c r="Y15" s="102"/>
      <c r="Z15" s="349"/>
    </row>
    <row r="17" spans="1:26" ht="26.25" customHeight="1" x14ac:dyDescent="0.25">
      <c r="A17" s="350" t="s">
        <v>50</v>
      </c>
      <c r="B17" s="351"/>
      <c r="C17" s="351"/>
      <c r="D17" s="351"/>
      <c r="E17" s="351"/>
      <c r="F17" s="351"/>
      <c r="G17" s="351"/>
    </row>
    <row r="18" spans="1:26" ht="24" customHeight="1" x14ac:dyDescent="0.25">
      <c r="A18" s="354" t="s">
        <v>187</v>
      </c>
      <c r="B18" s="354"/>
      <c r="C18" s="354"/>
      <c r="D18" s="354"/>
      <c r="E18" s="354"/>
      <c r="F18" s="354"/>
      <c r="G18" s="354"/>
    </row>
    <row r="19" spans="1:26" ht="30.6" customHeight="1" x14ac:dyDescent="0.25">
      <c r="A19" s="351" t="s">
        <v>64</v>
      </c>
      <c r="B19" s="351"/>
      <c r="C19" s="351"/>
      <c r="D19" s="351"/>
      <c r="E19" s="351"/>
      <c r="F19" s="351"/>
      <c r="G19" s="351"/>
    </row>
    <row r="21" spans="1:26" x14ac:dyDescent="0.25">
      <c r="X21" s="355" t="s">
        <v>210</v>
      </c>
      <c r="Y21" s="355"/>
      <c r="Z21" s="355"/>
    </row>
    <row r="22" spans="1:26" x14ac:dyDescent="0.25">
      <c r="X22" s="355" t="s">
        <v>158</v>
      </c>
      <c r="Y22" s="355"/>
      <c r="Z22" s="355"/>
    </row>
    <row r="23" spans="1:26" x14ac:dyDescent="0.25">
      <c r="Q23" s="356" t="e">
        <f>#REF!-#REF!</f>
        <v>#REF!</v>
      </c>
    </row>
  </sheetData>
  <mergeCells count="31">
    <mergeCell ref="A1:Z1"/>
    <mergeCell ref="A3:Z3"/>
    <mergeCell ref="P5:P6"/>
    <mergeCell ref="O5:O6"/>
    <mergeCell ref="Z5:Z6"/>
    <mergeCell ref="A5:A6"/>
    <mergeCell ref="B5:B6"/>
    <mergeCell ref="C5:C6"/>
    <mergeCell ref="F5:F6"/>
    <mergeCell ref="G5:G6"/>
    <mergeCell ref="A2:Z2"/>
    <mergeCell ref="R5:T5"/>
    <mergeCell ref="I5:I6"/>
    <mergeCell ref="A9:C9"/>
    <mergeCell ref="A11:C11"/>
    <mergeCell ref="A8:Z8"/>
    <mergeCell ref="Q5:Q6"/>
    <mergeCell ref="U5:U6"/>
    <mergeCell ref="V5:X5"/>
    <mergeCell ref="Y5:Y6"/>
    <mergeCell ref="J5:J6"/>
    <mergeCell ref="H5:H6"/>
    <mergeCell ref="K5:N5"/>
    <mergeCell ref="D5:D6"/>
    <mergeCell ref="E5:E6"/>
    <mergeCell ref="A12:Z12"/>
    <mergeCell ref="X21:Z21"/>
    <mergeCell ref="X22:Z22"/>
    <mergeCell ref="A18:G18"/>
    <mergeCell ref="A13:C13"/>
    <mergeCell ref="A15:C15"/>
  </mergeCells>
  <pageMargins left="0.43307086614173229" right="0.31496062992125984" top="0.51181102362204722" bottom="0.43307086614173229" header="0.31496062992125984" footer="0.31496062992125984"/>
  <pageSetup paperSize="8" scale="6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4"/>
  <sheetViews>
    <sheetView view="pageBreakPreview" topLeftCell="A3" zoomScaleSheetLayoutView="100" workbookViewId="0">
      <selection activeCell="G8" sqref="G8"/>
    </sheetView>
  </sheetViews>
  <sheetFormatPr defaultColWidth="9.140625" defaultRowHeight="15.75" x14ac:dyDescent="0.25"/>
  <cols>
    <col min="1" max="1" width="5.42578125" style="116" customWidth="1"/>
    <col min="2" max="2" width="27.140625" style="17" customWidth="1"/>
    <col min="3" max="3" width="10.85546875" style="138" customWidth="1"/>
    <col min="4" max="4" width="12" style="138" customWidth="1"/>
    <col min="5" max="5" width="16.85546875" style="138" customWidth="1"/>
    <col min="6" max="6" width="10.85546875" style="138" customWidth="1"/>
    <col min="7" max="8" width="10.85546875" style="17" customWidth="1"/>
    <col min="9" max="9" width="13.28515625" style="17" bestFit="1" customWidth="1"/>
    <col min="10" max="15" width="9.140625" style="17"/>
    <col min="16" max="16384" width="9.140625" style="2"/>
  </cols>
  <sheetData>
    <row r="1" spans="1:9" x14ac:dyDescent="0.25">
      <c r="A1" s="295" t="s">
        <v>56</v>
      </c>
      <c r="B1" s="295"/>
      <c r="C1" s="295"/>
      <c r="D1" s="295"/>
      <c r="E1" s="295"/>
      <c r="F1" s="295"/>
      <c r="G1" s="295"/>
      <c r="H1" s="295"/>
      <c r="I1" s="295"/>
    </row>
    <row r="2" spans="1:9" x14ac:dyDescent="0.25">
      <c r="A2" s="295" t="s">
        <v>89</v>
      </c>
      <c r="B2" s="295"/>
      <c r="C2" s="295"/>
      <c r="D2" s="295"/>
      <c r="E2" s="295"/>
      <c r="F2" s="295"/>
      <c r="G2" s="295"/>
      <c r="H2" s="295"/>
      <c r="I2" s="295"/>
    </row>
    <row r="3" spans="1:9" ht="18" customHeight="1" x14ac:dyDescent="0.25">
      <c r="A3" s="296" t="s">
        <v>256</v>
      </c>
      <c r="B3" s="296"/>
      <c r="C3" s="296"/>
      <c r="D3" s="296"/>
      <c r="E3" s="296"/>
      <c r="F3" s="296"/>
      <c r="G3" s="296"/>
      <c r="H3" s="296"/>
      <c r="I3" s="296"/>
    </row>
    <row r="4" spans="1:9" ht="8.25" customHeight="1" x14ac:dyDescent="0.25">
      <c r="A4" s="34"/>
      <c r="B4" s="34"/>
      <c r="C4" s="34"/>
      <c r="D4" s="34"/>
      <c r="E4" s="35"/>
      <c r="F4" s="36"/>
    </row>
    <row r="5" spans="1:9" ht="75" customHeight="1" x14ac:dyDescent="0.25">
      <c r="A5" s="123" t="s">
        <v>2</v>
      </c>
      <c r="B5" s="123" t="s">
        <v>3</v>
      </c>
      <c r="C5" s="118" t="s">
        <v>69</v>
      </c>
      <c r="D5" s="124" t="s">
        <v>104</v>
      </c>
      <c r="E5" s="118" t="s">
        <v>134</v>
      </c>
      <c r="F5" s="125"/>
    </row>
    <row r="6" spans="1:9" ht="15.75" customHeight="1" x14ac:dyDescent="0.25">
      <c r="A6" s="88">
        <v>1</v>
      </c>
      <c r="B6" s="126" t="s">
        <v>71</v>
      </c>
      <c r="C6" s="127"/>
      <c r="D6" s="128"/>
      <c r="E6" s="127"/>
      <c r="F6" s="125"/>
    </row>
    <row r="7" spans="1:9" ht="15.75" customHeight="1" x14ac:dyDescent="0.25">
      <c r="A7" s="88"/>
      <c r="B7" s="129" t="s">
        <v>4</v>
      </c>
      <c r="C7" s="127">
        <v>4</v>
      </c>
      <c r="D7" s="128">
        <v>3005</v>
      </c>
      <c r="E7" s="297">
        <v>233</v>
      </c>
      <c r="F7" s="125"/>
    </row>
    <row r="8" spans="1:9" ht="15.75" customHeight="1" x14ac:dyDescent="0.25">
      <c r="A8" s="88"/>
      <c r="B8" s="129" t="s">
        <v>5</v>
      </c>
      <c r="C8" s="127"/>
      <c r="D8" s="128"/>
      <c r="E8" s="298"/>
      <c r="F8" s="125"/>
    </row>
    <row r="9" spans="1:9" ht="15.75" customHeight="1" x14ac:dyDescent="0.25">
      <c r="A9" s="88"/>
      <c r="B9" s="129" t="s">
        <v>6</v>
      </c>
      <c r="C9" s="127"/>
      <c r="D9" s="128"/>
      <c r="E9" s="298"/>
      <c r="F9" s="125"/>
    </row>
    <row r="10" spans="1:9" ht="15.75" customHeight="1" x14ac:dyDescent="0.25">
      <c r="A10" s="88"/>
      <c r="B10" s="130" t="s">
        <v>7</v>
      </c>
      <c r="C10" s="127">
        <v>4</v>
      </c>
      <c r="D10" s="128">
        <v>3005</v>
      </c>
      <c r="E10" s="298"/>
      <c r="F10" s="125"/>
    </row>
    <row r="11" spans="1:9" ht="15.75" customHeight="1" x14ac:dyDescent="0.25">
      <c r="A11" s="88"/>
      <c r="B11" s="129"/>
      <c r="C11" s="68"/>
      <c r="D11" s="131"/>
      <c r="E11" s="298"/>
      <c r="F11" s="125"/>
    </row>
    <row r="12" spans="1:9" ht="15.75" customHeight="1" x14ac:dyDescent="0.25">
      <c r="A12" s="88">
        <v>2</v>
      </c>
      <c r="B12" s="132" t="s">
        <v>9</v>
      </c>
      <c r="C12" s="68"/>
      <c r="D12" s="131"/>
      <c r="E12" s="298"/>
      <c r="F12" s="125"/>
    </row>
    <row r="13" spans="1:9" ht="15.75" customHeight="1" x14ac:dyDescent="0.25">
      <c r="A13" s="88"/>
      <c r="B13" s="129" t="s">
        <v>4</v>
      </c>
      <c r="C13" s="68">
        <v>6</v>
      </c>
      <c r="D13" s="131">
        <v>509.22</v>
      </c>
      <c r="E13" s="298"/>
      <c r="F13" s="125"/>
    </row>
    <row r="14" spans="1:9" ht="15.75" customHeight="1" x14ac:dyDescent="0.25">
      <c r="A14" s="88"/>
      <c r="B14" s="129" t="s">
        <v>5</v>
      </c>
      <c r="C14" s="68"/>
      <c r="D14" s="131"/>
      <c r="E14" s="298"/>
      <c r="F14" s="125"/>
    </row>
    <row r="15" spans="1:9" ht="15.75" customHeight="1" x14ac:dyDescent="0.25">
      <c r="A15" s="88"/>
      <c r="B15" s="129" t="s">
        <v>6</v>
      </c>
      <c r="C15" s="68"/>
      <c r="D15" s="131"/>
      <c r="E15" s="298"/>
      <c r="F15" s="125"/>
    </row>
    <row r="16" spans="1:9" ht="15.75" customHeight="1" x14ac:dyDescent="0.25">
      <c r="A16" s="88"/>
      <c r="B16" s="130" t="s">
        <v>232</v>
      </c>
      <c r="C16" s="68">
        <v>6</v>
      </c>
      <c r="D16" s="131">
        <v>509.22</v>
      </c>
      <c r="E16" s="298"/>
      <c r="F16" s="125"/>
    </row>
    <row r="17" spans="1:15" ht="15.75" customHeight="1" x14ac:dyDescent="0.25">
      <c r="A17" s="88"/>
      <c r="B17" s="129"/>
      <c r="C17" s="68"/>
      <c r="D17" s="131"/>
      <c r="E17" s="298"/>
      <c r="F17" s="125"/>
    </row>
    <row r="18" spans="1:15" ht="15.75" customHeight="1" x14ac:dyDescent="0.25">
      <c r="A18" s="88">
        <v>3</v>
      </c>
      <c r="B18" s="132" t="s">
        <v>10</v>
      </c>
      <c r="C18" s="68"/>
      <c r="D18" s="131"/>
      <c r="E18" s="298"/>
      <c r="F18" s="125"/>
    </row>
    <row r="19" spans="1:15" ht="15.75" customHeight="1" x14ac:dyDescent="0.25">
      <c r="A19" s="88"/>
      <c r="B19" s="129" t="s">
        <v>4</v>
      </c>
      <c r="C19" s="68">
        <v>2</v>
      </c>
      <c r="D19" s="131" t="s">
        <v>172</v>
      </c>
      <c r="E19" s="298"/>
      <c r="F19" s="125"/>
    </row>
    <row r="20" spans="1:15" ht="15.75" customHeight="1" x14ac:dyDescent="0.25">
      <c r="A20" s="88"/>
      <c r="B20" s="129" t="s">
        <v>5</v>
      </c>
      <c r="C20" s="68"/>
      <c r="D20" s="131"/>
      <c r="E20" s="298"/>
      <c r="F20" s="125"/>
    </row>
    <row r="21" spans="1:15" ht="15.75" customHeight="1" x14ac:dyDescent="0.25">
      <c r="A21" s="88"/>
      <c r="B21" s="129" t="s">
        <v>6</v>
      </c>
      <c r="C21" s="68"/>
      <c r="D21" s="131"/>
      <c r="E21" s="298"/>
      <c r="F21" s="125"/>
    </row>
    <row r="22" spans="1:15" ht="15.75" customHeight="1" x14ac:dyDescent="0.25">
      <c r="A22" s="88"/>
      <c r="B22" s="130" t="s">
        <v>11</v>
      </c>
      <c r="C22" s="68">
        <v>2</v>
      </c>
      <c r="D22" s="149" t="s">
        <v>172</v>
      </c>
      <c r="E22" s="299"/>
      <c r="F22" s="125"/>
    </row>
    <row r="23" spans="1:15" ht="15.75" customHeight="1" x14ac:dyDescent="0.25">
      <c r="A23" s="88"/>
      <c r="B23" s="88"/>
      <c r="C23" s="68"/>
      <c r="D23" s="131"/>
      <c r="E23" s="122"/>
      <c r="F23" s="125"/>
    </row>
    <row r="24" spans="1:15" s="31" customFormat="1" ht="32.25" customHeight="1" x14ac:dyDescent="0.25">
      <c r="A24" s="88"/>
      <c r="B24" s="65"/>
      <c r="C24" s="240" t="s">
        <v>106</v>
      </c>
      <c r="D24" s="241"/>
      <c r="E24" s="242" t="s">
        <v>233</v>
      </c>
      <c r="F24" s="242"/>
      <c r="G24" s="242" t="s">
        <v>108</v>
      </c>
      <c r="H24" s="242"/>
      <c r="I24" s="146" t="s">
        <v>111</v>
      </c>
      <c r="J24" s="30"/>
      <c r="K24" s="30"/>
      <c r="L24" s="30"/>
      <c r="M24" s="30"/>
      <c r="N24" s="30"/>
      <c r="O24" s="30"/>
    </row>
    <row r="25" spans="1:15" s="31" customFormat="1" ht="15.75" customHeight="1" x14ac:dyDescent="0.25">
      <c r="A25" s="88"/>
      <c r="B25" s="65"/>
      <c r="C25" s="68" t="s">
        <v>69</v>
      </c>
      <c r="D25" s="68" t="s">
        <v>105</v>
      </c>
      <c r="E25" s="68" t="s">
        <v>69</v>
      </c>
      <c r="F25" s="68" t="s">
        <v>105</v>
      </c>
      <c r="G25" s="68" t="s">
        <v>69</v>
      </c>
      <c r="H25" s="68" t="s">
        <v>105</v>
      </c>
      <c r="I25" s="65"/>
      <c r="J25" s="30"/>
      <c r="K25" s="30"/>
      <c r="L25" s="30"/>
      <c r="M25" s="30"/>
      <c r="N25" s="30"/>
      <c r="O25" s="30"/>
    </row>
    <row r="26" spans="1:15" ht="15.75" customHeight="1" x14ac:dyDescent="0.25">
      <c r="A26" s="133">
        <v>4</v>
      </c>
      <c r="B26" s="108" t="s">
        <v>12</v>
      </c>
      <c r="C26" s="246" t="s">
        <v>161</v>
      </c>
      <c r="D26" s="247"/>
      <c r="E26" s="247"/>
      <c r="F26" s="247"/>
      <c r="G26" s="247"/>
      <c r="H26" s="247"/>
      <c r="I26" s="248"/>
    </row>
    <row r="27" spans="1:15" ht="15.75" customHeight="1" x14ac:dyDescent="0.25">
      <c r="A27" s="133"/>
      <c r="B27" s="22" t="s">
        <v>4</v>
      </c>
      <c r="C27" s="249"/>
      <c r="D27" s="221"/>
      <c r="E27" s="221"/>
      <c r="F27" s="221"/>
      <c r="G27" s="221"/>
      <c r="H27" s="221"/>
      <c r="I27" s="250"/>
    </row>
    <row r="28" spans="1:15" ht="15.75" customHeight="1" x14ac:dyDescent="0.25">
      <c r="A28" s="133"/>
      <c r="B28" s="22" t="s">
        <v>5</v>
      </c>
      <c r="C28" s="249"/>
      <c r="D28" s="221"/>
      <c r="E28" s="221"/>
      <c r="F28" s="221"/>
      <c r="G28" s="221"/>
      <c r="H28" s="221"/>
      <c r="I28" s="250"/>
    </row>
    <row r="29" spans="1:15" ht="15.75" customHeight="1" x14ac:dyDescent="0.25">
      <c r="A29" s="133"/>
      <c r="B29" s="22" t="s">
        <v>6</v>
      </c>
      <c r="C29" s="249"/>
      <c r="D29" s="221"/>
      <c r="E29" s="221"/>
      <c r="F29" s="221"/>
      <c r="G29" s="221"/>
      <c r="H29" s="221"/>
      <c r="I29" s="250"/>
    </row>
    <row r="30" spans="1:15" ht="15.75" customHeight="1" x14ac:dyDescent="0.25">
      <c r="A30" s="133"/>
      <c r="B30" s="22" t="s">
        <v>110</v>
      </c>
      <c r="C30" s="251"/>
      <c r="D30" s="252"/>
      <c r="E30" s="252"/>
      <c r="F30" s="252"/>
      <c r="G30" s="252"/>
      <c r="H30" s="252"/>
      <c r="I30" s="253"/>
    </row>
    <row r="31" spans="1:15" ht="13.5" customHeight="1" x14ac:dyDescent="0.25">
      <c r="A31" s="134"/>
      <c r="B31" s="44"/>
      <c r="C31" s="135"/>
      <c r="D31" s="135"/>
      <c r="E31" s="135"/>
      <c r="F31" s="135"/>
      <c r="G31" s="43"/>
      <c r="H31" s="43"/>
      <c r="I31" s="44"/>
    </row>
    <row r="32" spans="1:15" ht="13.5" customHeight="1" x14ac:dyDescent="0.25">
      <c r="A32" s="134"/>
      <c r="B32" s="44"/>
      <c r="C32" s="135"/>
      <c r="D32" s="135"/>
      <c r="E32" s="135"/>
      <c r="F32" s="135"/>
      <c r="G32" s="43"/>
      <c r="H32" s="43"/>
      <c r="I32" s="44"/>
    </row>
    <row r="33" spans="1:14" ht="20.25" customHeight="1" x14ac:dyDescent="0.25">
      <c r="A33" s="134"/>
      <c r="B33" s="46" t="s">
        <v>136</v>
      </c>
      <c r="C33" s="42"/>
      <c r="D33" s="42"/>
      <c r="E33" s="42"/>
      <c r="F33" s="140">
        <v>233</v>
      </c>
      <c r="G33" s="43"/>
      <c r="H33" s="43"/>
      <c r="I33" s="44"/>
    </row>
    <row r="34" spans="1:14" ht="21" customHeight="1" x14ac:dyDescent="0.25">
      <c r="A34" s="134"/>
      <c r="B34" s="48" t="s">
        <v>137</v>
      </c>
      <c r="C34" s="49"/>
      <c r="D34" s="49"/>
      <c r="E34" s="49"/>
      <c r="F34" s="68">
        <f>E19+E13+E10</f>
        <v>0</v>
      </c>
      <c r="G34" s="44"/>
      <c r="H34" s="44"/>
      <c r="I34" s="44"/>
    </row>
    <row r="35" spans="1:14" ht="20.25" customHeight="1" x14ac:dyDescent="0.25">
      <c r="A35" s="134"/>
      <c r="B35" s="50" t="s">
        <v>257</v>
      </c>
      <c r="C35" s="51"/>
      <c r="D35" s="51"/>
      <c r="E35" s="51"/>
      <c r="F35" s="140">
        <f>F33</f>
        <v>233</v>
      </c>
      <c r="G35" s="44"/>
      <c r="H35" s="44"/>
      <c r="I35" s="44"/>
    </row>
    <row r="37" spans="1:14" x14ac:dyDescent="0.25">
      <c r="A37" s="136" t="s">
        <v>125</v>
      </c>
      <c r="B37" s="16"/>
      <c r="C37" s="137"/>
      <c r="D37" s="137"/>
      <c r="E37" s="137"/>
      <c r="F37" s="137"/>
      <c r="G37" s="16"/>
      <c r="H37" s="16"/>
      <c r="I37" s="16"/>
    </row>
    <row r="38" spans="1:14" x14ac:dyDescent="0.25">
      <c r="A38" s="121"/>
      <c r="B38" s="16" t="s">
        <v>126</v>
      </c>
      <c r="C38" s="137"/>
      <c r="D38" s="137"/>
      <c r="E38" s="137"/>
      <c r="F38" s="137"/>
      <c r="G38" s="16"/>
      <c r="H38" s="16"/>
      <c r="I38" s="16"/>
    </row>
    <row r="39" spans="1:14" x14ac:dyDescent="0.25">
      <c r="B39" s="16" t="s">
        <v>127</v>
      </c>
    </row>
    <row r="43" spans="1:14" x14ac:dyDescent="0.25">
      <c r="L43" s="257" t="s">
        <v>210</v>
      </c>
      <c r="M43" s="257"/>
      <c r="N43" s="257"/>
    </row>
    <row r="44" spans="1:14" x14ac:dyDescent="0.25">
      <c r="L44" s="257" t="s">
        <v>158</v>
      </c>
      <c r="M44" s="257"/>
      <c r="N44" s="257"/>
    </row>
  </sheetData>
  <mergeCells count="10">
    <mergeCell ref="L43:N43"/>
    <mergeCell ref="L44:N44"/>
    <mergeCell ref="C26:I30"/>
    <mergeCell ref="A1:I1"/>
    <mergeCell ref="A2:I2"/>
    <mergeCell ref="A3:I3"/>
    <mergeCell ref="C24:D24"/>
    <mergeCell ref="E24:F24"/>
    <mergeCell ref="G24:H24"/>
    <mergeCell ref="E7:E22"/>
  </mergeCells>
  <pageMargins left="0.9055118110236221" right="0.51181102362204722" top="0.43307086614173229" bottom="0.35433070866141736" header="0.31496062992125984" footer="0.31496062992125984"/>
  <pageSetup paperSize="5" scale="74"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8"/>
  <sheetViews>
    <sheetView view="pageBreakPreview" zoomScaleSheetLayoutView="100" workbookViewId="0">
      <selection activeCell="F57" sqref="F57"/>
    </sheetView>
  </sheetViews>
  <sheetFormatPr defaultRowHeight="15" x14ac:dyDescent="0.25"/>
  <cols>
    <col min="1" max="1" width="7" style="13" customWidth="1"/>
    <col min="2" max="2" width="9.140625" style="13" customWidth="1"/>
    <col min="3" max="3" width="16.7109375" style="69" customWidth="1"/>
    <col min="4" max="4" width="17.85546875" style="13" customWidth="1"/>
    <col min="5" max="5" width="19.7109375" style="13" customWidth="1"/>
    <col min="6" max="6" width="32.5703125" style="13" customWidth="1"/>
    <col min="7" max="7" width="17.28515625" style="13" customWidth="1"/>
    <col min="8" max="8" width="12.7109375" style="13" customWidth="1"/>
    <col min="9" max="9" width="14" style="13" customWidth="1"/>
    <col min="10" max="10" width="15" style="13" customWidth="1"/>
    <col min="11" max="11" width="8.85546875" style="13"/>
  </cols>
  <sheetData>
    <row r="1" spans="1:12" x14ac:dyDescent="0.25">
      <c r="A1" s="304" t="s">
        <v>56</v>
      </c>
      <c r="B1" s="304"/>
      <c r="C1" s="304"/>
      <c r="D1" s="304"/>
      <c r="E1" s="304"/>
      <c r="F1" s="304"/>
      <c r="G1" s="304"/>
      <c r="H1" s="304"/>
      <c r="I1" s="304"/>
      <c r="J1" s="304"/>
      <c r="K1" s="90"/>
      <c r="L1" s="6"/>
    </row>
    <row r="2" spans="1:12" s="2" customFormat="1" x14ac:dyDescent="0.25">
      <c r="A2" s="304" t="s">
        <v>214</v>
      </c>
      <c r="B2" s="304"/>
      <c r="C2" s="304"/>
      <c r="D2" s="304"/>
      <c r="E2" s="304"/>
      <c r="F2" s="304"/>
      <c r="G2" s="304"/>
      <c r="H2" s="304"/>
      <c r="I2" s="304"/>
      <c r="J2" s="304"/>
      <c r="K2" s="90"/>
      <c r="L2" s="6"/>
    </row>
    <row r="3" spans="1:12" x14ac:dyDescent="0.25">
      <c r="A3" s="305" t="s">
        <v>219</v>
      </c>
      <c r="B3" s="305"/>
      <c r="C3" s="305"/>
      <c r="D3" s="305"/>
      <c r="E3" s="305"/>
      <c r="F3" s="305"/>
      <c r="G3" s="305"/>
      <c r="H3" s="305"/>
      <c r="I3" s="305"/>
      <c r="J3" s="305"/>
      <c r="K3" s="91"/>
      <c r="L3" s="7"/>
    </row>
    <row r="5" spans="1:12" x14ac:dyDescent="0.25">
      <c r="A5" s="71" t="s">
        <v>225</v>
      </c>
    </row>
    <row r="7" spans="1:12" s="9" customFormat="1" ht="49.9" customHeight="1" x14ac:dyDescent="0.25">
      <c r="A7" s="99" t="s">
        <v>79</v>
      </c>
      <c r="B7" s="37" t="s">
        <v>13</v>
      </c>
      <c r="C7" s="37" t="s">
        <v>80</v>
      </c>
      <c r="D7" s="99" t="s">
        <v>81</v>
      </c>
      <c r="E7" s="37" t="s">
        <v>197</v>
      </c>
      <c r="F7" s="99" t="s">
        <v>14</v>
      </c>
      <c r="G7" s="37" t="s">
        <v>82</v>
      </c>
      <c r="H7" s="96"/>
      <c r="I7" s="96"/>
      <c r="J7" s="96"/>
      <c r="K7" s="96"/>
    </row>
    <row r="8" spans="1:12" ht="111.75" customHeight="1" x14ac:dyDescent="0.25">
      <c r="A8" s="38">
        <v>1</v>
      </c>
      <c r="B8" s="38" t="s">
        <v>165</v>
      </c>
      <c r="C8" s="38" t="s">
        <v>166</v>
      </c>
      <c r="D8" s="38" t="s">
        <v>167</v>
      </c>
      <c r="E8" s="38" t="s">
        <v>168</v>
      </c>
      <c r="F8" s="153" t="s">
        <v>190</v>
      </c>
      <c r="G8" s="309" t="s">
        <v>189</v>
      </c>
    </row>
    <row r="9" spans="1:12" ht="36.75" customHeight="1" x14ac:dyDescent="0.25">
      <c r="A9" s="38">
        <v>2</v>
      </c>
      <c r="B9" s="38" t="s">
        <v>165</v>
      </c>
      <c r="C9" s="38" t="s">
        <v>169</v>
      </c>
      <c r="D9" s="38" t="s">
        <v>167</v>
      </c>
      <c r="E9" s="38" t="s">
        <v>170</v>
      </c>
      <c r="F9" s="67" t="s">
        <v>174</v>
      </c>
      <c r="G9" s="310"/>
    </row>
    <row r="10" spans="1:12" s="2" customFormat="1" ht="33.75" customHeight="1" x14ac:dyDescent="0.25">
      <c r="A10" s="38">
        <v>3</v>
      </c>
      <c r="B10" s="92" t="s">
        <v>165</v>
      </c>
      <c r="C10" s="38" t="s">
        <v>171</v>
      </c>
      <c r="D10" s="38" t="s">
        <v>167</v>
      </c>
      <c r="E10" s="38" t="s">
        <v>170</v>
      </c>
      <c r="F10" s="67" t="s">
        <v>175</v>
      </c>
      <c r="G10" s="311"/>
      <c r="H10" s="13"/>
      <c r="I10" s="13"/>
      <c r="J10" s="13"/>
      <c r="K10" s="13"/>
    </row>
    <row r="11" spans="1:12" s="2" customFormat="1" ht="19.5" customHeight="1" x14ac:dyDescent="0.25">
      <c r="A11" s="141"/>
      <c r="B11" s="157"/>
      <c r="C11" s="141"/>
      <c r="D11" s="141"/>
      <c r="E11" s="141"/>
      <c r="F11" s="152"/>
      <c r="G11" s="152"/>
      <c r="H11" s="13"/>
      <c r="I11" s="13"/>
      <c r="J11" s="13"/>
      <c r="K11" s="13"/>
    </row>
    <row r="12" spans="1:12" ht="26.25" customHeight="1" x14ac:dyDescent="0.25">
      <c r="A12" s="110" t="s">
        <v>226</v>
      </c>
    </row>
    <row r="13" spans="1:12" s="9" customFormat="1" ht="49.15" customHeight="1" x14ac:dyDescent="0.25">
      <c r="A13" s="99" t="s">
        <v>79</v>
      </c>
      <c r="B13" s="37" t="s">
        <v>13</v>
      </c>
      <c r="C13" s="99" t="s">
        <v>83</v>
      </c>
      <c r="D13" s="37" t="s">
        <v>84</v>
      </c>
      <c r="E13" s="37" t="s">
        <v>85</v>
      </c>
      <c r="F13" s="37" t="s">
        <v>86</v>
      </c>
      <c r="G13" s="113" t="s">
        <v>116</v>
      </c>
      <c r="H13" s="113" t="s">
        <v>117</v>
      </c>
      <c r="I13" s="99" t="s">
        <v>14</v>
      </c>
      <c r="J13" s="37" t="s">
        <v>82</v>
      </c>
      <c r="K13" s="96"/>
    </row>
    <row r="14" spans="1:12" ht="52.5" customHeight="1" x14ac:dyDescent="0.25">
      <c r="A14" s="68">
        <v>1</v>
      </c>
      <c r="B14" s="68" t="s">
        <v>157</v>
      </c>
      <c r="C14" s="68" t="s">
        <v>183</v>
      </c>
      <c r="D14" s="68" t="s">
        <v>178</v>
      </c>
      <c r="E14" s="68" t="s">
        <v>179</v>
      </c>
      <c r="F14" s="68">
        <f>2*27.737</f>
        <v>55.473999999999997</v>
      </c>
      <c r="G14" s="88" t="s">
        <v>180</v>
      </c>
      <c r="H14" s="68" t="s">
        <v>184</v>
      </c>
      <c r="I14" s="88" t="s">
        <v>185</v>
      </c>
      <c r="J14" s="68" t="s">
        <v>186</v>
      </c>
    </row>
    <row r="15" spans="1:12" ht="55.5" customHeight="1" x14ac:dyDescent="0.25">
      <c r="A15" s="68">
        <v>2</v>
      </c>
      <c r="B15" s="68" t="s">
        <v>157</v>
      </c>
      <c r="C15" s="68" t="s">
        <v>181</v>
      </c>
      <c r="D15" s="68" t="s">
        <v>179</v>
      </c>
      <c r="E15" s="68" t="s">
        <v>182</v>
      </c>
      <c r="F15" s="68">
        <f>2*55.32</f>
        <v>110.64</v>
      </c>
      <c r="G15" s="88" t="s">
        <v>180</v>
      </c>
      <c r="H15" s="68" t="s">
        <v>184</v>
      </c>
      <c r="I15" s="88" t="s">
        <v>185</v>
      </c>
      <c r="J15" s="68" t="s">
        <v>186</v>
      </c>
      <c r="K15" s="13" t="s">
        <v>152</v>
      </c>
    </row>
    <row r="16" spans="1:12" x14ac:dyDescent="0.25">
      <c r="A16" s="71" t="s">
        <v>222</v>
      </c>
    </row>
    <row r="18" spans="1:12" s="9" customFormat="1" ht="45.75" customHeight="1" x14ac:dyDescent="0.25">
      <c r="A18" s="120" t="s">
        <v>79</v>
      </c>
      <c r="B18" s="37" t="s">
        <v>13</v>
      </c>
      <c r="C18" s="37" t="s">
        <v>87</v>
      </c>
      <c r="D18" s="120" t="s">
        <v>81</v>
      </c>
      <c r="E18" s="37" t="s">
        <v>112</v>
      </c>
      <c r="F18" s="37" t="s">
        <v>113</v>
      </c>
      <c r="G18" s="37" t="s">
        <v>88</v>
      </c>
      <c r="H18" s="37" t="s">
        <v>14</v>
      </c>
      <c r="I18" s="37" t="s">
        <v>82</v>
      </c>
      <c r="J18" s="115"/>
      <c r="K18" s="115"/>
    </row>
    <row r="19" spans="1:12" ht="33" customHeight="1" x14ac:dyDescent="0.25">
      <c r="A19" s="312">
        <v>1</v>
      </c>
      <c r="B19" s="312" t="s">
        <v>191</v>
      </c>
      <c r="C19" s="312" t="s">
        <v>192</v>
      </c>
      <c r="D19" s="312" t="s">
        <v>167</v>
      </c>
      <c r="E19" s="153" t="s">
        <v>201</v>
      </c>
      <c r="F19" s="154"/>
      <c r="G19" s="154" t="s">
        <v>193</v>
      </c>
      <c r="H19" s="154" t="s">
        <v>195</v>
      </c>
      <c r="I19" s="154" t="s">
        <v>73</v>
      </c>
      <c r="J19" s="13" t="s">
        <v>152</v>
      </c>
    </row>
    <row r="20" spans="1:12" ht="36" customHeight="1" x14ac:dyDescent="0.25">
      <c r="A20" s="312"/>
      <c r="B20" s="312"/>
      <c r="C20" s="312"/>
      <c r="D20" s="312"/>
      <c r="E20" s="153" t="s">
        <v>202</v>
      </c>
      <c r="F20" s="154"/>
      <c r="G20" s="154" t="s">
        <v>194</v>
      </c>
      <c r="H20" s="154" t="s">
        <v>196</v>
      </c>
      <c r="I20" s="154" t="s">
        <v>73</v>
      </c>
    </row>
    <row r="21" spans="1:12" s="2" customFormat="1" ht="36" customHeight="1" x14ac:dyDescent="0.25">
      <c r="A21" s="154">
        <v>2</v>
      </c>
      <c r="B21" s="154" t="s">
        <v>191</v>
      </c>
      <c r="C21" s="154" t="s">
        <v>220</v>
      </c>
      <c r="D21" s="154" t="s">
        <v>167</v>
      </c>
      <c r="E21" s="153" t="s">
        <v>202</v>
      </c>
      <c r="F21" s="154"/>
      <c r="G21" s="154" t="s">
        <v>194</v>
      </c>
      <c r="H21" s="154" t="s">
        <v>221</v>
      </c>
      <c r="I21" s="154" t="s">
        <v>73</v>
      </c>
      <c r="J21" s="13"/>
      <c r="K21" s="13"/>
    </row>
    <row r="22" spans="1:12" s="2" customFormat="1" ht="30" customHeight="1" x14ac:dyDescent="0.25">
      <c r="A22" s="313" t="s">
        <v>203</v>
      </c>
      <c r="B22" s="313"/>
      <c r="C22" s="313"/>
      <c r="D22" s="313"/>
      <c r="E22" s="313"/>
      <c r="F22" s="313"/>
      <c r="G22" s="141"/>
      <c r="H22" s="141"/>
      <c r="I22" s="141"/>
      <c r="J22" s="13"/>
      <c r="K22" s="13"/>
    </row>
    <row r="23" spans="1:12" ht="26.45" customHeight="1" x14ac:dyDescent="0.25">
      <c r="A23" s="110" t="s">
        <v>255</v>
      </c>
    </row>
    <row r="24" spans="1:12" x14ac:dyDescent="0.25">
      <c r="A24" s="71"/>
    </row>
    <row r="25" spans="1:12" s="1" customFormat="1" ht="24" customHeight="1" x14ac:dyDescent="0.25">
      <c r="A25" s="300" t="s">
        <v>2</v>
      </c>
      <c r="B25" s="300" t="s">
        <v>13</v>
      </c>
      <c r="C25" s="300" t="s">
        <v>67</v>
      </c>
      <c r="D25" s="300" t="s">
        <v>68</v>
      </c>
      <c r="E25" s="306" t="s">
        <v>65</v>
      </c>
      <c r="F25" s="306"/>
      <c r="G25" s="306" t="s">
        <v>223</v>
      </c>
      <c r="H25" s="306"/>
      <c r="I25" s="307" t="s">
        <v>66</v>
      </c>
      <c r="J25" s="308"/>
      <c r="K25" s="71"/>
    </row>
    <row r="26" spans="1:12" s="9" customFormat="1" ht="25.5" customHeight="1" x14ac:dyDescent="0.25">
      <c r="A26" s="301"/>
      <c r="B26" s="301"/>
      <c r="C26" s="301"/>
      <c r="D26" s="301"/>
      <c r="E26" s="37" t="s">
        <v>69</v>
      </c>
      <c r="F26" s="37" t="s">
        <v>70</v>
      </c>
      <c r="G26" s="37" t="s">
        <v>69</v>
      </c>
      <c r="H26" s="37" t="s">
        <v>70</v>
      </c>
      <c r="I26" s="37" t="s">
        <v>69</v>
      </c>
      <c r="J26" s="37" t="s">
        <v>70</v>
      </c>
      <c r="K26" s="111"/>
      <c r="L26" s="112"/>
    </row>
    <row r="27" spans="1:12" x14ac:dyDescent="0.25">
      <c r="A27" s="14"/>
      <c r="B27" s="14"/>
      <c r="C27" s="40"/>
      <c r="D27" s="14"/>
      <c r="E27" s="14"/>
      <c r="F27" s="14"/>
      <c r="G27" s="14"/>
      <c r="H27" s="14"/>
      <c r="I27" s="14"/>
      <c r="J27" s="14"/>
      <c r="K27" s="41"/>
      <c r="L27" s="3"/>
    </row>
    <row r="28" spans="1:12" x14ac:dyDescent="0.25">
      <c r="A28" s="66"/>
      <c r="B28" s="66"/>
      <c r="C28" s="93" t="s">
        <v>71</v>
      </c>
      <c r="D28" s="66"/>
      <c r="E28" s="66"/>
      <c r="F28" s="66"/>
      <c r="G28" s="66"/>
      <c r="H28" s="66"/>
      <c r="I28" s="66"/>
      <c r="J28" s="66"/>
      <c r="K28" s="94"/>
      <c r="L28" s="5"/>
    </row>
    <row r="29" spans="1:12" x14ac:dyDescent="0.25">
      <c r="A29" s="14"/>
      <c r="B29" s="14"/>
      <c r="C29" s="40"/>
      <c r="D29" s="14" t="s">
        <v>72</v>
      </c>
      <c r="E29" s="14"/>
      <c r="F29" s="14"/>
      <c r="G29" s="14"/>
      <c r="H29" s="14"/>
      <c r="I29" s="14"/>
      <c r="J29" s="14"/>
      <c r="K29" s="41" t="s">
        <v>152</v>
      </c>
      <c r="L29" s="3"/>
    </row>
    <row r="30" spans="1:12" ht="45" x14ac:dyDescent="0.25">
      <c r="A30" s="14"/>
      <c r="B30" s="14"/>
      <c r="C30" s="40"/>
      <c r="D30" s="39" t="s">
        <v>73</v>
      </c>
      <c r="E30" s="158" t="s">
        <v>235</v>
      </c>
      <c r="F30" s="159" t="s">
        <v>207</v>
      </c>
      <c r="G30" s="159" t="s">
        <v>162</v>
      </c>
      <c r="H30" s="159" t="s">
        <v>194</v>
      </c>
      <c r="I30" s="159">
        <v>3</v>
      </c>
      <c r="J30" s="159" t="s">
        <v>224</v>
      </c>
      <c r="K30" s="41"/>
      <c r="L30" s="3"/>
    </row>
    <row r="31" spans="1:12" x14ac:dyDescent="0.25">
      <c r="A31" s="14"/>
      <c r="B31" s="14"/>
      <c r="C31" s="40"/>
      <c r="D31" s="14" t="s">
        <v>74</v>
      </c>
      <c r="E31" s="14"/>
      <c r="F31" s="14"/>
      <c r="G31" s="14"/>
      <c r="H31" s="14"/>
      <c r="I31" s="14"/>
      <c r="J31" s="14"/>
      <c r="K31" s="41"/>
      <c r="L31" s="3"/>
    </row>
    <row r="32" spans="1:12" x14ac:dyDescent="0.25">
      <c r="A32" s="14"/>
      <c r="B32" s="14"/>
      <c r="C32" s="40"/>
      <c r="D32" s="66" t="s">
        <v>75</v>
      </c>
      <c r="E32" s="14"/>
      <c r="F32" s="14"/>
      <c r="G32" s="14"/>
      <c r="H32" s="14"/>
      <c r="I32" s="14"/>
      <c r="J32" s="14"/>
      <c r="K32" s="41"/>
      <c r="L32" s="3"/>
    </row>
    <row r="33" spans="1:12" x14ac:dyDescent="0.25">
      <c r="A33" s="14"/>
      <c r="B33" s="14"/>
      <c r="C33" s="40"/>
      <c r="D33" s="14"/>
      <c r="E33" s="14"/>
      <c r="F33" s="14"/>
      <c r="G33" s="14"/>
      <c r="H33" s="14"/>
      <c r="I33" s="14"/>
      <c r="J33" s="14"/>
      <c r="K33" s="41"/>
      <c r="L33" s="3"/>
    </row>
    <row r="34" spans="1:12" x14ac:dyDescent="0.25">
      <c r="A34" s="66"/>
      <c r="B34" s="66"/>
      <c r="C34" s="93" t="s">
        <v>76</v>
      </c>
      <c r="D34" s="66"/>
      <c r="E34" s="66"/>
      <c r="F34" s="66"/>
      <c r="G34" s="66"/>
      <c r="H34" s="66"/>
      <c r="I34" s="66"/>
      <c r="J34" s="66"/>
      <c r="K34" s="94"/>
      <c r="L34" s="5"/>
    </row>
    <row r="35" spans="1:12" x14ac:dyDescent="0.25">
      <c r="A35" s="14"/>
      <c r="B35" s="14"/>
      <c r="C35" s="40"/>
      <c r="D35" s="14" t="s">
        <v>72</v>
      </c>
      <c r="E35" s="154">
        <v>2</v>
      </c>
      <c r="F35" s="100" t="s">
        <v>208</v>
      </c>
      <c r="G35" s="154" t="s">
        <v>162</v>
      </c>
      <c r="H35" s="154" t="s">
        <v>162</v>
      </c>
      <c r="I35" s="38">
        <v>2</v>
      </c>
      <c r="J35" s="100" t="s">
        <v>208</v>
      </c>
      <c r="K35" s="41"/>
      <c r="L35" s="3"/>
    </row>
    <row r="36" spans="1:12" x14ac:dyDescent="0.25">
      <c r="A36" s="14"/>
      <c r="B36" s="14"/>
      <c r="C36" s="40"/>
      <c r="D36" s="14" t="s">
        <v>73</v>
      </c>
      <c r="E36" s="14"/>
      <c r="F36" s="14"/>
      <c r="G36" s="14"/>
      <c r="H36" s="14"/>
      <c r="I36" s="14"/>
      <c r="J36" s="14"/>
      <c r="K36" s="41"/>
      <c r="L36" s="3"/>
    </row>
    <row r="37" spans="1:12" x14ac:dyDescent="0.25">
      <c r="A37" s="14"/>
      <c r="B37" s="14"/>
      <c r="C37" s="40"/>
      <c r="D37" s="14" t="s">
        <v>74</v>
      </c>
      <c r="E37" s="14"/>
      <c r="F37" s="14"/>
      <c r="G37" s="14"/>
      <c r="H37" s="14"/>
      <c r="I37" s="14"/>
      <c r="J37" s="14"/>
      <c r="K37" s="41" t="s">
        <v>152</v>
      </c>
      <c r="L37" s="3" t="s">
        <v>152</v>
      </c>
    </row>
    <row r="38" spans="1:12" x14ac:dyDescent="0.25">
      <c r="A38" s="14"/>
      <c r="B38" s="14"/>
      <c r="C38" s="40"/>
      <c r="D38" s="66" t="s">
        <v>75</v>
      </c>
      <c r="E38" s="14"/>
      <c r="F38" s="14"/>
      <c r="G38" s="14"/>
      <c r="H38" s="14"/>
      <c r="I38" s="14"/>
      <c r="J38" s="14"/>
      <c r="K38" s="41"/>
      <c r="L38" s="3"/>
    </row>
    <row r="39" spans="1:12" x14ac:dyDescent="0.25">
      <c r="A39" s="14"/>
      <c r="B39" s="14"/>
      <c r="C39" s="40"/>
      <c r="D39" s="14"/>
      <c r="E39" s="14"/>
      <c r="F39" s="14"/>
      <c r="G39" s="14"/>
      <c r="H39" s="14"/>
      <c r="I39" s="14" t="s">
        <v>152</v>
      </c>
      <c r="J39" s="14"/>
      <c r="K39" s="41"/>
      <c r="L39" s="3"/>
    </row>
    <row r="40" spans="1:12" x14ac:dyDescent="0.25">
      <c r="A40" s="14"/>
      <c r="B40" s="14"/>
      <c r="C40" s="93" t="s">
        <v>77</v>
      </c>
      <c r="D40" s="66"/>
      <c r="E40" s="66"/>
      <c r="F40" s="66"/>
      <c r="G40" s="14"/>
      <c r="H40" s="14"/>
      <c r="I40" s="14"/>
      <c r="J40" s="14"/>
      <c r="K40" s="41"/>
      <c r="L40" s="3"/>
    </row>
    <row r="41" spans="1:12" x14ac:dyDescent="0.25">
      <c r="A41" s="14"/>
      <c r="B41" s="14"/>
      <c r="C41" s="40"/>
      <c r="D41" s="14" t="s">
        <v>72</v>
      </c>
      <c r="E41" s="154"/>
      <c r="F41" s="154"/>
      <c r="G41" s="154"/>
      <c r="H41" s="154"/>
      <c r="I41" s="154"/>
      <c r="J41" s="154"/>
      <c r="K41" s="41"/>
      <c r="L41" s="3"/>
    </row>
    <row r="42" spans="1:12" x14ac:dyDescent="0.25">
      <c r="A42" s="14"/>
      <c r="B42" s="14"/>
      <c r="C42" s="40"/>
      <c r="D42" s="14" t="s">
        <v>73</v>
      </c>
      <c r="E42" s="154" t="s">
        <v>236</v>
      </c>
      <c r="F42" s="154" t="s">
        <v>207</v>
      </c>
      <c r="G42" s="154">
        <v>1</v>
      </c>
      <c r="H42" s="154" t="s">
        <v>194</v>
      </c>
      <c r="I42" s="154">
        <v>3</v>
      </c>
      <c r="J42" s="154" t="s">
        <v>224</v>
      </c>
      <c r="K42" s="41"/>
      <c r="L42" s="3"/>
    </row>
    <row r="43" spans="1:12" x14ac:dyDescent="0.25">
      <c r="A43" s="14"/>
      <c r="B43" s="14"/>
      <c r="C43" s="40"/>
      <c r="D43" s="14" t="s">
        <v>74</v>
      </c>
      <c r="E43" s="14"/>
      <c r="F43" s="14"/>
      <c r="G43" s="14"/>
      <c r="H43" s="14"/>
      <c r="I43" s="14"/>
      <c r="J43" s="14"/>
      <c r="K43" s="41"/>
      <c r="L43" s="3"/>
    </row>
    <row r="44" spans="1:12" x14ac:dyDescent="0.25">
      <c r="A44" s="14"/>
      <c r="B44" s="14"/>
      <c r="C44" s="40"/>
      <c r="D44" s="66" t="s">
        <v>75</v>
      </c>
      <c r="E44" s="14"/>
      <c r="F44" s="14"/>
      <c r="G44" s="14"/>
      <c r="H44" s="14" t="s">
        <v>152</v>
      </c>
      <c r="I44" s="14"/>
      <c r="J44" s="14"/>
      <c r="K44" s="41"/>
      <c r="L44" s="3"/>
    </row>
    <row r="45" spans="1:12" x14ac:dyDescent="0.25">
      <c r="A45" s="14"/>
      <c r="B45" s="14"/>
      <c r="C45" s="40"/>
      <c r="D45" s="14"/>
      <c r="E45" s="14"/>
      <c r="F45" s="14"/>
      <c r="G45" s="14"/>
      <c r="H45" s="14"/>
      <c r="I45" s="14"/>
      <c r="J45" s="14"/>
      <c r="K45" s="41"/>
      <c r="L45" s="3"/>
    </row>
    <row r="46" spans="1:12" x14ac:dyDescent="0.25">
      <c r="A46" s="14"/>
      <c r="B46" s="14"/>
      <c r="C46" s="93" t="s">
        <v>78</v>
      </c>
      <c r="D46" s="14"/>
      <c r="E46" s="14"/>
      <c r="F46" s="14"/>
      <c r="G46" s="14"/>
      <c r="H46" s="14"/>
      <c r="I46" s="14"/>
      <c r="J46" s="14"/>
      <c r="K46" s="41"/>
      <c r="L46" s="3"/>
    </row>
    <row r="47" spans="1:12" x14ac:dyDescent="0.25">
      <c r="A47" s="14"/>
      <c r="B47" s="14"/>
      <c r="C47" s="40"/>
      <c r="D47" s="14" t="s">
        <v>72</v>
      </c>
      <c r="E47" s="40">
        <v>2</v>
      </c>
      <c r="F47" s="154" t="s">
        <v>151</v>
      </c>
      <c r="G47" s="154" t="s">
        <v>151</v>
      </c>
      <c r="H47" s="154" t="s">
        <v>151</v>
      </c>
      <c r="I47" s="40">
        <v>2</v>
      </c>
      <c r="J47" s="38" t="s">
        <v>151</v>
      </c>
      <c r="K47" s="41" t="s">
        <v>152</v>
      </c>
      <c r="L47" s="3"/>
    </row>
    <row r="48" spans="1:12" x14ac:dyDescent="0.25">
      <c r="A48" s="14"/>
      <c r="B48" s="14"/>
      <c r="C48" s="40"/>
      <c r="D48" s="14" t="s">
        <v>73</v>
      </c>
      <c r="E48" s="14"/>
      <c r="F48" s="14"/>
      <c r="G48" s="14"/>
      <c r="H48" s="14"/>
      <c r="I48" s="14"/>
      <c r="J48" s="14"/>
      <c r="K48" s="41"/>
      <c r="L48" s="3"/>
    </row>
    <row r="49" spans="1:12" x14ac:dyDescent="0.25">
      <c r="A49" s="14"/>
      <c r="B49" s="14"/>
      <c r="C49" s="40"/>
      <c r="D49" s="14" t="s">
        <v>74</v>
      </c>
      <c r="E49" s="14"/>
      <c r="F49" s="14"/>
      <c r="G49" s="14" t="s">
        <v>152</v>
      </c>
      <c r="H49" s="14"/>
      <c r="I49" s="14"/>
      <c r="J49" s="14"/>
      <c r="K49" s="41"/>
      <c r="L49" s="3"/>
    </row>
    <row r="50" spans="1:12" x14ac:dyDescent="0.25">
      <c r="A50" s="14"/>
      <c r="B50" s="14"/>
      <c r="C50" s="40"/>
      <c r="D50" s="66" t="s">
        <v>75</v>
      </c>
      <c r="E50" s="14"/>
      <c r="F50" s="14"/>
      <c r="G50" s="14"/>
      <c r="H50" s="14"/>
      <c r="I50" s="14"/>
      <c r="J50" s="14"/>
      <c r="K50" s="41"/>
      <c r="L50" s="3"/>
    </row>
    <row r="51" spans="1:12" ht="32.25" customHeight="1" x14ac:dyDescent="0.25">
      <c r="A51" s="303" t="s">
        <v>237</v>
      </c>
      <c r="B51" s="303"/>
      <c r="C51" s="303"/>
      <c r="D51" s="303"/>
      <c r="E51" s="303"/>
      <c r="F51" s="303"/>
    </row>
    <row r="57" spans="1:12" ht="15.75" x14ac:dyDescent="0.25">
      <c r="H57" s="302" t="s">
        <v>210</v>
      </c>
      <c r="I57" s="302"/>
    </row>
    <row r="58" spans="1:12" ht="15.75" x14ac:dyDescent="0.25">
      <c r="H58" s="302" t="s">
        <v>158</v>
      </c>
      <c r="I58" s="302"/>
    </row>
  </sheetData>
  <mergeCells count="19">
    <mergeCell ref="A1:J1"/>
    <mergeCell ref="A3:J3"/>
    <mergeCell ref="E25:F25"/>
    <mergeCell ref="G25:H25"/>
    <mergeCell ref="I25:J25"/>
    <mergeCell ref="A2:J2"/>
    <mergeCell ref="G8:G10"/>
    <mergeCell ref="C19:C20"/>
    <mergeCell ref="B19:B20"/>
    <mergeCell ref="D19:D20"/>
    <mergeCell ref="A19:A20"/>
    <mergeCell ref="A22:F22"/>
    <mergeCell ref="D25:D26"/>
    <mergeCell ref="C25:C26"/>
    <mergeCell ref="B25:B26"/>
    <mergeCell ref="A25:A26"/>
    <mergeCell ref="H57:I57"/>
    <mergeCell ref="H58:I58"/>
    <mergeCell ref="A51:F51"/>
  </mergeCells>
  <printOptions horizontalCentered="1"/>
  <pageMargins left="0.70866141732283472" right="0.51181102362204722" top="1.0900000000000001" bottom="0.55118110236220474" header="0.59" footer="0.31496062992125984"/>
  <pageSetup paperSize="5" scale="51"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3"/>
  <sheetViews>
    <sheetView view="pageBreakPreview" topLeftCell="A46" zoomScaleSheetLayoutView="100" workbookViewId="0">
      <selection activeCell="A63" sqref="A63"/>
    </sheetView>
  </sheetViews>
  <sheetFormatPr defaultColWidth="9.140625" defaultRowHeight="15.75" x14ac:dyDescent="0.25"/>
  <cols>
    <col min="1" max="1" width="9.28515625" style="17" customWidth="1"/>
    <col min="2" max="2" width="19.7109375" style="17" customWidth="1"/>
    <col min="3" max="3" width="13.85546875" style="17" customWidth="1"/>
    <col min="4" max="4" width="16" style="17" customWidth="1"/>
    <col min="5" max="5" width="17.7109375" style="17" customWidth="1"/>
    <col min="6" max="6" width="14.85546875" style="17" customWidth="1"/>
    <col min="7" max="7" width="21.7109375" style="17" customWidth="1"/>
    <col min="8" max="8" width="16.7109375" style="17" customWidth="1"/>
    <col min="9" max="9" width="16" style="17" customWidth="1"/>
    <col min="10" max="11" width="14.7109375" style="17" customWidth="1"/>
    <col min="12" max="12" width="12.7109375" style="17" customWidth="1"/>
    <col min="13" max="16384" width="9.140625" style="2"/>
  </cols>
  <sheetData>
    <row r="1" spans="1:12" x14ac:dyDescent="0.25">
      <c r="A1" s="295" t="s">
        <v>56</v>
      </c>
      <c r="B1" s="295"/>
      <c r="C1" s="295"/>
      <c r="D1" s="295"/>
      <c r="E1" s="295"/>
      <c r="F1" s="295"/>
      <c r="G1" s="295"/>
      <c r="H1" s="295"/>
      <c r="I1" s="295"/>
      <c r="J1" s="295"/>
      <c r="K1" s="295"/>
      <c r="L1" s="295"/>
    </row>
    <row r="2" spans="1:12" x14ac:dyDescent="0.25">
      <c r="A2" s="295" t="s">
        <v>89</v>
      </c>
      <c r="B2" s="295"/>
      <c r="C2" s="295"/>
      <c r="D2" s="295"/>
      <c r="E2" s="295"/>
      <c r="F2" s="295"/>
      <c r="G2" s="295"/>
      <c r="H2" s="295"/>
      <c r="I2" s="295"/>
      <c r="J2" s="295"/>
      <c r="K2" s="295"/>
      <c r="L2" s="295"/>
    </row>
    <row r="3" spans="1:12" x14ac:dyDescent="0.25">
      <c r="A3" s="314" t="s">
        <v>227</v>
      </c>
      <c r="B3" s="314"/>
      <c r="C3" s="314"/>
      <c r="D3" s="314"/>
      <c r="E3" s="314"/>
      <c r="F3" s="314"/>
      <c r="G3" s="314"/>
      <c r="H3" s="314"/>
      <c r="I3" s="314"/>
      <c r="J3" s="314"/>
      <c r="K3" s="314"/>
      <c r="L3" s="314"/>
    </row>
    <row r="4" spans="1:12" ht="13.5" customHeight="1" x14ac:dyDescent="0.25">
      <c r="A4" s="16"/>
    </row>
    <row r="5" spans="1:12" x14ac:dyDescent="0.25">
      <c r="A5" s="16" t="s">
        <v>238</v>
      </c>
    </row>
    <row r="7" spans="1:12" s="1" customFormat="1" ht="54.75" customHeight="1" x14ac:dyDescent="0.25">
      <c r="A7" s="63" t="s">
        <v>2</v>
      </c>
      <c r="B7" s="97" t="s">
        <v>99</v>
      </c>
      <c r="C7" s="97" t="s">
        <v>95</v>
      </c>
      <c r="D7" s="97" t="s">
        <v>94</v>
      </c>
      <c r="E7" s="63" t="s">
        <v>81</v>
      </c>
      <c r="F7" s="98" t="s">
        <v>88</v>
      </c>
      <c r="G7" s="63" t="s">
        <v>14</v>
      </c>
      <c r="H7" s="97" t="s">
        <v>234</v>
      </c>
      <c r="I7" s="63" t="s">
        <v>91</v>
      </c>
      <c r="J7" s="16"/>
      <c r="K7" s="16"/>
      <c r="L7" s="16"/>
    </row>
    <row r="8" spans="1:12" s="1" customFormat="1" x14ac:dyDescent="0.25">
      <c r="A8" s="63">
        <v>1</v>
      </c>
      <c r="B8" s="97">
        <v>2</v>
      </c>
      <c r="C8" s="97">
        <v>3</v>
      </c>
      <c r="D8" s="97">
        <v>4</v>
      </c>
      <c r="E8" s="63">
        <v>5</v>
      </c>
      <c r="F8" s="98">
        <v>6</v>
      </c>
      <c r="G8" s="63">
        <v>7</v>
      </c>
      <c r="H8" s="97">
        <v>8</v>
      </c>
      <c r="I8" s="63">
        <v>9</v>
      </c>
      <c r="J8" s="16"/>
      <c r="K8" s="16"/>
      <c r="L8" s="16"/>
    </row>
    <row r="9" spans="1:12" s="166" customFormat="1" ht="30.6" customHeight="1" x14ac:dyDescent="0.25">
      <c r="A9" s="164">
        <v>1</v>
      </c>
      <c r="B9" s="89"/>
      <c r="C9" s="89"/>
      <c r="D9" s="171"/>
      <c r="E9" s="171" t="s">
        <v>161</v>
      </c>
      <c r="F9" s="89"/>
      <c r="G9" s="171"/>
      <c r="H9" s="89"/>
      <c r="I9" s="89"/>
      <c r="J9" s="172"/>
      <c r="K9" s="172"/>
      <c r="L9" s="172"/>
    </row>
    <row r="10" spans="1:12" ht="23.25" customHeight="1" x14ac:dyDescent="0.25">
      <c r="A10" s="32" t="s">
        <v>239</v>
      </c>
    </row>
    <row r="11" spans="1:12" ht="5.25" customHeight="1" x14ac:dyDescent="0.25"/>
    <row r="12" spans="1:12" s="1" customFormat="1" ht="61.5" customHeight="1" x14ac:dyDescent="0.25">
      <c r="A12" s="63" t="s">
        <v>2</v>
      </c>
      <c r="B12" s="97" t="s">
        <v>99</v>
      </c>
      <c r="C12" s="97" t="s">
        <v>95</v>
      </c>
      <c r="D12" s="97" t="s">
        <v>83</v>
      </c>
      <c r="E12" s="97" t="s">
        <v>84</v>
      </c>
      <c r="F12" s="97" t="s">
        <v>85</v>
      </c>
      <c r="G12" s="97" t="s">
        <v>86</v>
      </c>
      <c r="H12" s="98" t="s">
        <v>116</v>
      </c>
      <c r="I12" s="98" t="s">
        <v>117</v>
      </c>
      <c r="J12" s="63" t="s">
        <v>14</v>
      </c>
      <c r="K12" s="97" t="s">
        <v>82</v>
      </c>
      <c r="L12" s="97" t="s">
        <v>91</v>
      </c>
    </row>
    <row r="13" spans="1:12" s="11" customFormat="1" ht="20.45" customHeight="1" x14ac:dyDescent="0.25">
      <c r="A13" s="63">
        <v>1</v>
      </c>
      <c r="B13" s="97">
        <v>2</v>
      </c>
      <c r="C13" s="97">
        <v>3</v>
      </c>
      <c r="D13" s="63">
        <v>4</v>
      </c>
      <c r="E13" s="97">
        <v>5</v>
      </c>
      <c r="F13" s="97">
        <v>6</v>
      </c>
      <c r="G13" s="63">
        <v>7</v>
      </c>
      <c r="H13" s="97">
        <v>8</v>
      </c>
      <c r="I13" s="63">
        <v>9</v>
      </c>
      <c r="J13" s="97">
        <v>10</v>
      </c>
      <c r="K13" s="63">
        <v>11</v>
      </c>
      <c r="L13" s="97">
        <v>12</v>
      </c>
    </row>
    <row r="14" spans="1:12" ht="21.75" customHeight="1" x14ac:dyDescent="0.25">
      <c r="A14" s="104" t="s">
        <v>100</v>
      </c>
      <c r="B14" s="72"/>
      <c r="C14" s="72"/>
      <c r="D14" s="74"/>
      <c r="E14" s="74"/>
      <c r="F14" s="74"/>
      <c r="G14" s="74"/>
      <c r="H14" s="22"/>
      <c r="I14" s="22"/>
      <c r="J14" s="73"/>
      <c r="K14" s="74"/>
      <c r="L14" s="22"/>
    </row>
    <row r="15" spans="1:12" s="166" customFormat="1" ht="22.5" customHeight="1" x14ac:dyDescent="0.25">
      <c r="A15" s="164"/>
      <c r="B15" s="89"/>
      <c r="C15" s="89"/>
      <c r="D15" s="89"/>
      <c r="E15" s="89"/>
      <c r="F15" s="89"/>
      <c r="G15" s="89" t="s">
        <v>161</v>
      </c>
      <c r="H15" s="164"/>
      <c r="I15" s="89"/>
      <c r="J15" s="164"/>
      <c r="K15" s="89"/>
      <c r="L15" s="165"/>
    </row>
    <row r="16" spans="1:12" ht="27.6" customHeight="1" x14ac:dyDescent="0.25">
      <c r="A16" s="104" t="s">
        <v>102</v>
      </c>
      <c r="B16" s="72"/>
      <c r="C16" s="72"/>
      <c r="D16" s="74"/>
      <c r="E16" s="74"/>
      <c r="F16" s="74"/>
      <c r="G16" s="74"/>
      <c r="H16" s="22"/>
      <c r="I16" s="22"/>
      <c r="J16" s="73"/>
      <c r="K16" s="74"/>
      <c r="L16" s="22"/>
    </row>
    <row r="17" spans="1:12" x14ac:dyDescent="0.25">
      <c r="A17" s="64"/>
      <c r="B17" s="72"/>
      <c r="C17" s="72"/>
      <c r="D17" s="74"/>
      <c r="E17" s="74"/>
      <c r="F17" s="74"/>
      <c r="G17" s="74" t="s">
        <v>161</v>
      </c>
      <c r="H17" s="22"/>
      <c r="I17" s="22"/>
      <c r="J17" s="73"/>
      <c r="K17" s="74"/>
      <c r="L17" s="22"/>
    </row>
    <row r="18" spans="1:12" x14ac:dyDescent="0.25">
      <c r="A18" s="108" t="s">
        <v>97</v>
      </c>
      <c r="B18" s="22"/>
      <c r="C18" s="22"/>
      <c r="D18" s="22"/>
      <c r="E18" s="22"/>
      <c r="F18" s="22"/>
      <c r="G18" s="22"/>
      <c r="H18" s="22"/>
      <c r="I18" s="22"/>
      <c r="J18" s="22"/>
      <c r="K18" s="22"/>
      <c r="L18" s="22"/>
    </row>
    <row r="20" spans="1:12" x14ac:dyDescent="0.25">
      <c r="A20" s="76"/>
      <c r="B20" s="77"/>
      <c r="C20" s="77"/>
      <c r="D20" s="77"/>
      <c r="E20" s="77"/>
      <c r="F20" s="77"/>
      <c r="G20" s="77"/>
      <c r="H20" s="77"/>
      <c r="I20" s="77"/>
      <c r="J20" s="77"/>
      <c r="K20" s="77"/>
    </row>
    <row r="21" spans="1:12" x14ac:dyDescent="0.25">
      <c r="A21" s="16" t="s">
        <v>228</v>
      </c>
    </row>
    <row r="23" spans="1:12" s="11" customFormat="1" ht="54" customHeight="1" x14ac:dyDescent="0.25">
      <c r="A23" s="63" t="s">
        <v>2</v>
      </c>
      <c r="B23" s="97" t="s">
        <v>99</v>
      </c>
      <c r="C23" s="97" t="s">
        <v>95</v>
      </c>
      <c r="D23" s="97" t="s">
        <v>92</v>
      </c>
      <c r="E23" s="63" t="s">
        <v>81</v>
      </c>
      <c r="F23" s="97" t="s">
        <v>98</v>
      </c>
      <c r="G23" s="97" t="s">
        <v>103</v>
      </c>
      <c r="H23" s="98" t="s">
        <v>114</v>
      </c>
      <c r="I23" s="98" t="s">
        <v>115</v>
      </c>
      <c r="J23" s="97" t="s">
        <v>14</v>
      </c>
      <c r="K23" s="98" t="s">
        <v>93</v>
      </c>
      <c r="L23" s="97" t="s">
        <v>91</v>
      </c>
    </row>
    <row r="24" spans="1:12" s="11" customFormat="1" ht="20.25" customHeight="1" x14ac:dyDescent="0.25">
      <c r="A24" s="107">
        <v>1</v>
      </c>
      <c r="B24" s="107">
        <v>2</v>
      </c>
      <c r="C24" s="107">
        <v>3</v>
      </c>
      <c r="D24" s="107">
        <v>4</v>
      </c>
      <c r="E24" s="107">
        <v>5</v>
      </c>
      <c r="F24" s="107">
        <v>6</v>
      </c>
      <c r="G24" s="107">
        <v>7</v>
      </c>
      <c r="H24" s="107">
        <v>8</v>
      </c>
      <c r="I24" s="107">
        <v>9</v>
      </c>
      <c r="J24" s="107">
        <v>10</v>
      </c>
      <c r="K24" s="107">
        <v>11</v>
      </c>
      <c r="L24" s="107">
        <v>12</v>
      </c>
    </row>
    <row r="25" spans="1:12" ht="22.5" customHeight="1" x14ac:dyDescent="0.25">
      <c r="A25" s="109" t="s">
        <v>96</v>
      </c>
      <c r="B25" s="72"/>
      <c r="C25" s="72"/>
      <c r="D25" s="74"/>
      <c r="E25" s="73"/>
      <c r="F25" s="74"/>
      <c r="G25" s="74"/>
      <c r="H25" s="22"/>
      <c r="I25" s="22"/>
      <c r="J25" s="72"/>
      <c r="K25" s="22"/>
      <c r="L25" s="22"/>
    </row>
    <row r="26" spans="1:12" ht="22.5" customHeight="1" x14ac:dyDescent="0.25">
      <c r="A26" s="75"/>
      <c r="B26" s="72"/>
      <c r="C26" s="72"/>
      <c r="D26" s="74"/>
      <c r="E26" s="163" t="s">
        <v>161</v>
      </c>
      <c r="F26" s="74"/>
      <c r="G26" s="74"/>
      <c r="H26" s="22"/>
      <c r="I26" s="22"/>
      <c r="J26" s="72"/>
      <c r="K26" s="22"/>
      <c r="L26" s="22"/>
    </row>
    <row r="27" spans="1:12" ht="22.5" customHeight="1" x14ac:dyDescent="0.25">
      <c r="A27" s="109" t="s">
        <v>101</v>
      </c>
      <c r="B27" s="78"/>
      <c r="C27" s="72"/>
      <c r="D27" s="74"/>
      <c r="E27" s="73"/>
      <c r="F27" s="74"/>
      <c r="G27" s="74"/>
      <c r="H27" s="22"/>
      <c r="I27" s="22"/>
      <c r="J27" s="72"/>
      <c r="K27" s="22"/>
      <c r="L27" s="22"/>
    </row>
    <row r="28" spans="1:12" ht="39" customHeight="1" x14ac:dyDescent="0.25">
      <c r="A28" s="88">
        <v>1</v>
      </c>
      <c r="B28" s="151" t="s">
        <v>191</v>
      </c>
      <c r="C28" s="151" t="s">
        <v>73</v>
      </c>
      <c r="D28" s="151" t="s">
        <v>231</v>
      </c>
      <c r="E28" s="88" t="s">
        <v>167</v>
      </c>
      <c r="F28" s="151" t="s">
        <v>156</v>
      </c>
      <c r="G28" s="151" t="s">
        <v>230</v>
      </c>
      <c r="H28" s="88" t="s">
        <v>229</v>
      </c>
      <c r="I28" s="173" t="s">
        <v>156</v>
      </c>
      <c r="J28" s="167" t="s">
        <v>221</v>
      </c>
      <c r="K28" s="88" t="s">
        <v>73</v>
      </c>
      <c r="L28" s="65"/>
    </row>
    <row r="29" spans="1:12" ht="22.5" customHeight="1" x14ac:dyDescent="0.25">
      <c r="A29" s="108" t="s">
        <v>97</v>
      </c>
      <c r="B29" s="72"/>
      <c r="C29" s="72"/>
      <c r="D29" s="74"/>
      <c r="E29" s="73"/>
      <c r="F29" s="74"/>
      <c r="G29" s="74"/>
      <c r="H29" s="22"/>
      <c r="I29" s="22"/>
      <c r="J29" s="72"/>
      <c r="K29" s="22"/>
      <c r="L29" s="22"/>
    </row>
    <row r="30" spans="1:12" ht="16.5" customHeight="1" x14ac:dyDescent="0.25">
      <c r="A30" s="317" t="s">
        <v>203</v>
      </c>
      <c r="B30" s="317"/>
      <c r="C30" s="317"/>
      <c r="D30" s="317"/>
      <c r="E30" s="317"/>
      <c r="F30" s="317"/>
      <c r="G30" s="317"/>
      <c r="H30" s="77"/>
      <c r="I30" s="44"/>
      <c r="J30" s="44"/>
    </row>
    <row r="31" spans="1:12" x14ac:dyDescent="0.25">
      <c r="A31" s="81" t="s">
        <v>250</v>
      </c>
      <c r="B31" s="82"/>
      <c r="C31" s="82"/>
      <c r="D31" s="83"/>
      <c r="E31" s="156">
        <v>3</v>
      </c>
      <c r="F31" s="83"/>
      <c r="G31" s="44"/>
      <c r="H31" s="44"/>
      <c r="I31" s="44"/>
      <c r="J31" s="44"/>
    </row>
    <row r="32" spans="1:12" x14ac:dyDescent="0.25">
      <c r="A32" s="84" t="s">
        <v>251</v>
      </c>
      <c r="B32" s="85"/>
      <c r="C32" s="85"/>
      <c r="D32" s="86"/>
      <c r="E32" s="156" t="s">
        <v>224</v>
      </c>
      <c r="F32" s="83"/>
      <c r="G32" s="44"/>
      <c r="H32" s="44"/>
      <c r="I32" s="44"/>
      <c r="J32" s="44"/>
    </row>
    <row r="33" spans="1:12" x14ac:dyDescent="0.25">
      <c r="J33" s="17" t="s">
        <v>152</v>
      </c>
    </row>
    <row r="34" spans="1:12" x14ac:dyDescent="0.25">
      <c r="A34" s="87" t="s">
        <v>122</v>
      </c>
    </row>
    <row r="36" spans="1:12" s="1" customFormat="1" ht="58.9" customHeight="1" x14ac:dyDescent="0.25">
      <c r="A36" s="63" t="s">
        <v>2</v>
      </c>
      <c r="B36" s="97" t="s">
        <v>99</v>
      </c>
      <c r="C36" s="97" t="s">
        <v>95</v>
      </c>
      <c r="D36" s="97" t="s">
        <v>94</v>
      </c>
      <c r="E36" s="63" t="s">
        <v>81</v>
      </c>
      <c r="F36" s="97" t="s">
        <v>82</v>
      </c>
      <c r="G36" s="63" t="s">
        <v>91</v>
      </c>
      <c r="H36" s="16"/>
      <c r="I36" s="16"/>
      <c r="J36" s="16"/>
      <c r="K36" s="16"/>
      <c r="L36" s="16"/>
    </row>
    <row r="37" spans="1:12" s="1" customFormat="1" x14ac:dyDescent="0.25">
      <c r="A37" s="105">
        <v>1</v>
      </c>
      <c r="B37" s="106">
        <v>2</v>
      </c>
      <c r="C37" s="105">
        <v>3</v>
      </c>
      <c r="D37" s="106">
        <v>4</v>
      </c>
      <c r="E37" s="105">
        <v>5</v>
      </c>
      <c r="F37" s="106">
        <v>6</v>
      </c>
      <c r="G37" s="105">
        <v>7</v>
      </c>
      <c r="H37" s="35"/>
      <c r="I37" s="36"/>
      <c r="J37" s="16"/>
      <c r="K37" s="16"/>
      <c r="L37" s="16"/>
    </row>
    <row r="38" spans="1:12" ht="18.75" customHeight="1" x14ac:dyDescent="0.25">
      <c r="A38" s="104" t="s">
        <v>123</v>
      </c>
      <c r="B38" s="22"/>
      <c r="C38" s="22"/>
      <c r="D38" s="22"/>
      <c r="E38" s="73"/>
      <c r="F38" s="74"/>
      <c r="G38" s="73"/>
      <c r="H38" s="79"/>
      <c r="I38" s="80"/>
    </row>
    <row r="39" spans="1:12" x14ac:dyDescent="0.25">
      <c r="A39" s="75"/>
      <c r="B39" s="22"/>
      <c r="C39" s="315" t="s">
        <v>161</v>
      </c>
      <c r="D39" s="316"/>
      <c r="E39" s="73"/>
      <c r="F39" s="74"/>
      <c r="G39" s="73"/>
      <c r="H39" s="79"/>
      <c r="I39" s="80"/>
    </row>
    <row r="40" spans="1:12" x14ac:dyDescent="0.25">
      <c r="A40" s="75"/>
      <c r="B40" s="22"/>
      <c r="C40" s="22"/>
      <c r="D40" s="22"/>
      <c r="E40" s="73"/>
      <c r="F40" s="74"/>
      <c r="G40" s="73"/>
      <c r="H40" s="79"/>
      <c r="I40" s="80"/>
    </row>
    <row r="41" spans="1:12" ht="18" customHeight="1" x14ac:dyDescent="0.25">
      <c r="A41" s="104" t="s">
        <v>124</v>
      </c>
      <c r="B41" s="22"/>
      <c r="C41" s="22"/>
      <c r="D41" s="22"/>
      <c r="E41" s="73"/>
      <c r="F41" s="74"/>
      <c r="G41" s="73"/>
      <c r="H41" s="79"/>
      <c r="I41" s="80"/>
    </row>
    <row r="42" spans="1:12" ht="18.75" customHeight="1" x14ac:dyDescent="0.25">
      <c r="A42" s="88"/>
      <c r="B42" s="68"/>
      <c r="C42" s="318" t="s">
        <v>161</v>
      </c>
      <c r="D42" s="319"/>
      <c r="E42" s="88"/>
      <c r="F42" s="89"/>
      <c r="G42" s="68"/>
      <c r="H42" s="77"/>
      <c r="I42" s="44"/>
    </row>
    <row r="43" spans="1:12" ht="21.75" customHeight="1" x14ac:dyDescent="0.25">
      <c r="A43" s="65" t="s">
        <v>97</v>
      </c>
      <c r="B43" s="22"/>
      <c r="C43" s="22"/>
      <c r="D43" s="22"/>
      <c r="E43" s="22"/>
      <c r="F43" s="22"/>
      <c r="G43" s="22"/>
      <c r="H43" s="44"/>
      <c r="I43" s="44"/>
    </row>
    <row r="45" spans="1:12" x14ac:dyDescent="0.25">
      <c r="A45" s="17" t="s">
        <v>50</v>
      </c>
    </row>
    <row r="51" spans="1:10" x14ac:dyDescent="0.25">
      <c r="G51" s="257"/>
      <c r="H51" s="257"/>
    </row>
    <row r="52" spans="1:10" x14ac:dyDescent="0.25">
      <c r="G52" s="257"/>
      <c r="H52" s="257"/>
    </row>
    <row r="53" spans="1:10" x14ac:dyDescent="0.25">
      <c r="I53" s="257" t="s">
        <v>210</v>
      </c>
      <c r="J53" s="257"/>
    </row>
    <row r="54" spans="1:10" x14ac:dyDescent="0.25">
      <c r="I54" s="257" t="s">
        <v>158</v>
      </c>
      <c r="J54" s="257"/>
    </row>
    <row r="63" spans="1:10" ht="16.5" x14ac:dyDescent="0.25">
      <c r="A63" s="211" t="s">
        <v>152</v>
      </c>
    </row>
  </sheetData>
  <mergeCells count="10">
    <mergeCell ref="I53:J53"/>
    <mergeCell ref="I54:J54"/>
    <mergeCell ref="A1:L1"/>
    <mergeCell ref="A2:L2"/>
    <mergeCell ref="A3:L3"/>
    <mergeCell ref="C39:D39"/>
    <mergeCell ref="A30:G30"/>
    <mergeCell ref="C42:D42"/>
    <mergeCell ref="G51:H51"/>
    <mergeCell ref="G52:H52"/>
  </mergeCells>
  <printOptions horizontalCentered="1"/>
  <pageMargins left="0.70866141732283472" right="0.31496062992125984" top="0.94" bottom="0.35433070866141736" header="0.67" footer="0.11811023622047245"/>
  <pageSetup paperSize="5" scale="50" orientation="portrait" r:id="rId1"/>
  <rowBreaks count="1" manualBreakCount="1">
    <brk id="20"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topLeftCell="A10" workbookViewId="0">
      <selection activeCell="C4" sqref="C4"/>
    </sheetView>
  </sheetViews>
  <sheetFormatPr defaultRowHeight="15.75" x14ac:dyDescent="0.25"/>
  <cols>
    <col min="1" max="1" width="9.140625" style="17"/>
    <col min="2" max="2" width="35" style="17" customWidth="1"/>
    <col min="3" max="3" width="19.42578125" style="17" customWidth="1"/>
    <col min="4" max="4" width="17.28515625" style="17" customWidth="1"/>
    <col min="5" max="5" width="16.5703125" style="17" customWidth="1"/>
    <col min="6" max="6" width="18" style="17" customWidth="1"/>
  </cols>
  <sheetData>
    <row r="1" spans="1:7" ht="21.75" customHeight="1" x14ac:dyDescent="0.25">
      <c r="A1" s="216" t="s">
        <v>272</v>
      </c>
      <c r="B1" s="216"/>
      <c r="C1" s="216"/>
      <c r="D1" s="216"/>
      <c r="E1" s="216"/>
      <c r="F1" s="216"/>
    </row>
    <row r="2" spans="1:7" x14ac:dyDescent="0.25">
      <c r="E2" s="320" t="s">
        <v>273</v>
      </c>
      <c r="F2" s="320"/>
    </row>
    <row r="3" spans="1:7" s="1" customFormat="1" ht="22.5" customHeight="1" x14ac:dyDescent="0.25">
      <c r="A3" s="321" t="s">
        <v>2</v>
      </c>
      <c r="B3" s="321" t="s">
        <v>274</v>
      </c>
      <c r="C3" s="322" t="s">
        <v>248</v>
      </c>
      <c r="D3" s="323"/>
      <c r="E3" s="324"/>
      <c r="F3" s="206" t="s">
        <v>282</v>
      </c>
    </row>
    <row r="4" spans="1:7" s="1" customFormat="1" ht="36" customHeight="1" x14ac:dyDescent="0.25">
      <c r="A4" s="321"/>
      <c r="B4" s="321"/>
      <c r="C4" s="206" t="s">
        <v>284</v>
      </c>
      <c r="D4" s="206" t="s">
        <v>285</v>
      </c>
      <c r="E4" s="206" t="s">
        <v>275</v>
      </c>
      <c r="F4" s="206" t="s">
        <v>276</v>
      </c>
    </row>
    <row r="5" spans="1:7" s="1" customFormat="1" ht="21" customHeight="1" x14ac:dyDescent="0.25">
      <c r="A5" s="321"/>
      <c r="B5" s="321"/>
      <c r="C5" s="206" t="s">
        <v>277</v>
      </c>
      <c r="D5" s="206" t="s">
        <v>276</v>
      </c>
      <c r="E5" s="206" t="s">
        <v>276</v>
      </c>
      <c r="F5" s="209"/>
    </row>
    <row r="6" spans="1:7" ht="32.25" customHeight="1" x14ac:dyDescent="0.25">
      <c r="A6" s="201">
        <v>1</v>
      </c>
      <c r="B6" s="202" t="s">
        <v>279</v>
      </c>
      <c r="C6" s="205">
        <v>8.0299999999999994</v>
      </c>
      <c r="D6" s="205">
        <v>70</v>
      </c>
      <c r="E6" s="205">
        <f>C6+D6</f>
        <v>78.03</v>
      </c>
      <c r="F6" s="205">
        <v>233</v>
      </c>
    </row>
    <row r="7" spans="1:7" ht="35.25" customHeight="1" x14ac:dyDescent="0.25">
      <c r="A7" s="201">
        <v>2</v>
      </c>
      <c r="B7" s="202" t="s">
        <v>280</v>
      </c>
      <c r="C7" s="203" t="s">
        <v>205</v>
      </c>
      <c r="D7" s="203" t="s">
        <v>205</v>
      </c>
      <c r="E7" s="203" t="s">
        <v>205</v>
      </c>
      <c r="F7" s="203" t="s">
        <v>205</v>
      </c>
      <c r="G7" s="204" t="s">
        <v>152</v>
      </c>
    </row>
    <row r="8" spans="1:7" ht="38.25" customHeight="1" x14ac:dyDescent="0.25">
      <c r="A8" s="201">
        <v>3</v>
      </c>
      <c r="B8" s="202" t="s">
        <v>281</v>
      </c>
      <c r="C8" s="203" t="s">
        <v>205</v>
      </c>
      <c r="D8" s="203" t="s">
        <v>205</v>
      </c>
      <c r="E8" s="203" t="s">
        <v>205</v>
      </c>
      <c r="F8" s="203" t="s">
        <v>205</v>
      </c>
    </row>
    <row r="9" spans="1:7" s="1" customFormat="1" ht="23.25" customHeight="1" x14ac:dyDescent="0.25">
      <c r="A9" s="206">
        <v>4</v>
      </c>
      <c r="B9" s="207" t="s">
        <v>278</v>
      </c>
      <c r="C9" s="208">
        <f t="shared" ref="C9:F9" si="0">SUM(C6:C8)</f>
        <v>8.0299999999999994</v>
      </c>
      <c r="D9" s="208">
        <f t="shared" si="0"/>
        <v>70</v>
      </c>
      <c r="E9" s="208">
        <f t="shared" si="0"/>
        <v>78.03</v>
      </c>
      <c r="F9" s="208">
        <f t="shared" si="0"/>
        <v>233</v>
      </c>
    </row>
    <row r="15" spans="1:7" x14ac:dyDescent="0.25">
      <c r="E15" s="302" t="s">
        <v>283</v>
      </c>
      <c r="F15" s="302"/>
    </row>
  </sheetData>
  <mergeCells count="6">
    <mergeCell ref="E15:F15"/>
    <mergeCell ref="A1:F1"/>
    <mergeCell ref="E2:F2"/>
    <mergeCell ref="A3:A5"/>
    <mergeCell ref="B3:B5"/>
    <mergeCell ref="C3:E3"/>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B13"/>
  <sheetViews>
    <sheetView workbookViewId="0">
      <selection activeCell="D14" sqref="D14"/>
    </sheetView>
  </sheetViews>
  <sheetFormatPr defaultRowHeight="15" x14ac:dyDescent="0.25"/>
  <sheetData>
    <row r="5" spans="2:2" x14ac:dyDescent="0.25">
      <c r="B5">
        <v>0.23</v>
      </c>
    </row>
    <row r="6" spans="2:2" x14ac:dyDescent="0.25">
      <c r="B6">
        <v>238.46</v>
      </c>
    </row>
    <row r="7" spans="2:2" x14ac:dyDescent="0.25">
      <c r="B7">
        <v>507.57</v>
      </c>
    </row>
    <row r="8" spans="2:2" x14ac:dyDescent="0.25">
      <c r="B8">
        <v>408.75</v>
      </c>
    </row>
    <row r="9" spans="2:2" x14ac:dyDescent="0.25">
      <c r="B9">
        <v>80.61</v>
      </c>
    </row>
    <row r="10" spans="2:2" x14ac:dyDescent="0.25">
      <c r="B10">
        <v>70.34</v>
      </c>
    </row>
    <row r="11" spans="2:2" x14ac:dyDescent="0.25">
      <c r="B11">
        <f>SUM(B5:B10)</f>
        <v>1305.9599999999998</v>
      </c>
    </row>
    <row r="12" spans="2:2" x14ac:dyDescent="0.25">
      <c r="B12">
        <v>1739.76</v>
      </c>
    </row>
    <row r="13" spans="2:2" x14ac:dyDescent="0.25">
      <c r="B13">
        <f>B12-B11</f>
        <v>433.80000000000018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7</vt:i4>
      </vt:variant>
    </vt:vector>
  </HeadingPairs>
  <TitlesOfParts>
    <vt:vector size="17" baseType="lpstr">
      <vt:lpstr>Infra</vt:lpstr>
      <vt:lpstr>Abs 24-25</vt:lpstr>
      <vt:lpstr>CapEx 24-25</vt:lpstr>
      <vt:lpstr>Captlztn 24-25</vt:lpstr>
      <vt:lpstr>CapEx 25-26</vt:lpstr>
      <vt:lpstr>Abs 26-27 (LIS)</vt:lpstr>
      <vt:lpstr>Extg Infra</vt:lpstr>
      <vt:lpstr>Infra add 24-25</vt:lpstr>
      <vt:lpstr>Sheet2</vt:lpstr>
      <vt:lpstr>Sheet1</vt:lpstr>
      <vt:lpstr>'Abs 24-25'!Print_Area</vt:lpstr>
      <vt:lpstr>'Abs 26-27 (LIS)'!Print_Area</vt:lpstr>
      <vt:lpstr>'CapEx 24-25'!Print_Area</vt:lpstr>
      <vt:lpstr>'CapEx 25-26'!Print_Area</vt:lpstr>
      <vt:lpstr>'Captlztn 24-25'!Print_Area</vt:lpstr>
      <vt:lpstr>Infra!Print_Area</vt:lpstr>
      <vt:lpstr>'Infra add 24-25'!Print_Area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TGTRANSCO DE</dc:creator>
  <cp:lastModifiedBy>TGTRANSCO</cp:lastModifiedBy>
  <cp:lastPrinted>2025-11-28T05:57:23Z</cp:lastPrinted>
  <dcterms:created xsi:type="dcterms:W3CDTF">2024-08-19T08:54:22Z</dcterms:created>
  <dcterms:modified xsi:type="dcterms:W3CDTF">2025-11-28T05:57:25Z</dcterms:modified>
</cp:coreProperties>
</file>